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-ad\UserShares\Samo.Zorko\Documents\2021\Javna naročila\Artroskopski material\Popravek\"/>
    </mc:Choice>
  </mc:AlternateContent>
  <bookViews>
    <workbookView xWindow="0" yWindow="0" windowWidth="19155" windowHeight="69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1" l="1"/>
  <c r="J36" i="1"/>
  <c r="L36" i="1" s="1"/>
  <c r="K36" i="1"/>
  <c r="K35" i="1" l="1"/>
  <c r="J35" i="1"/>
  <c r="L35" i="1" s="1"/>
  <c r="I35" i="1"/>
  <c r="K34" i="1"/>
  <c r="J34" i="1"/>
  <c r="L34" i="1" s="1"/>
  <c r="I34" i="1"/>
  <c r="K33" i="1"/>
  <c r="J33" i="1"/>
  <c r="L33" i="1" s="1"/>
  <c r="I33" i="1"/>
  <c r="K32" i="1"/>
  <c r="J32" i="1"/>
  <c r="L32" i="1" s="1"/>
  <c r="I32" i="1"/>
  <c r="K31" i="1"/>
  <c r="J31" i="1"/>
  <c r="L31" i="1" s="1"/>
  <c r="I31" i="1"/>
  <c r="K30" i="1"/>
  <c r="J30" i="1"/>
  <c r="L30" i="1" s="1"/>
  <c r="I30" i="1"/>
  <c r="K29" i="1"/>
  <c r="J29" i="1"/>
  <c r="L29" i="1" s="1"/>
  <c r="I29" i="1"/>
  <c r="K174" i="1"/>
  <c r="J174" i="1"/>
  <c r="L174" i="1" s="1"/>
  <c r="I174" i="1"/>
  <c r="L173" i="1"/>
  <c r="K173" i="1"/>
  <c r="J173" i="1"/>
  <c r="I173" i="1"/>
  <c r="K172" i="1"/>
  <c r="J172" i="1"/>
  <c r="L172" i="1" s="1"/>
  <c r="I172" i="1"/>
  <c r="K171" i="1"/>
  <c r="J171" i="1"/>
  <c r="L171" i="1" s="1"/>
  <c r="I171" i="1"/>
  <c r="K170" i="1"/>
  <c r="J170" i="1"/>
  <c r="L170" i="1" s="1"/>
  <c r="I170" i="1"/>
  <c r="K169" i="1"/>
  <c r="J169" i="1"/>
  <c r="L169" i="1" s="1"/>
  <c r="I169" i="1"/>
  <c r="K168" i="1"/>
  <c r="J168" i="1"/>
  <c r="L168" i="1" s="1"/>
  <c r="I168" i="1"/>
  <c r="K167" i="1"/>
  <c r="J167" i="1"/>
  <c r="L167" i="1" s="1"/>
  <c r="I167" i="1"/>
  <c r="K166" i="1"/>
  <c r="J166" i="1"/>
  <c r="L166" i="1" s="1"/>
  <c r="I166" i="1"/>
  <c r="K165" i="1"/>
  <c r="J165" i="1"/>
  <c r="L165" i="1" s="1"/>
  <c r="I165" i="1"/>
  <c r="K164" i="1"/>
  <c r="J164" i="1"/>
  <c r="L164" i="1" s="1"/>
  <c r="I164" i="1"/>
  <c r="K163" i="1"/>
  <c r="J163" i="1"/>
  <c r="L163" i="1" s="1"/>
  <c r="I163" i="1"/>
  <c r="K162" i="1" l="1"/>
  <c r="J162" i="1"/>
  <c r="L162" i="1" s="1"/>
  <c r="I162" i="1"/>
  <c r="K161" i="1"/>
  <c r="J161" i="1"/>
  <c r="L161" i="1" s="1"/>
  <c r="I161" i="1"/>
  <c r="K160" i="1"/>
  <c r="J160" i="1"/>
  <c r="L160" i="1" s="1"/>
  <c r="I160" i="1"/>
  <c r="K159" i="1"/>
  <c r="J159" i="1"/>
  <c r="L159" i="1" s="1"/>
  <c r="I159" i="1"/>
  <c r="K158" i="1"/>
  <c r="J158" i="1"/>
  <c r="L158" i="1" s="1"/>
  <c r="I158" i="1"/>
  <c r="K157" i="1"/>
  <c r="J157" i="1"/>
  <c r="L157" i="1" s="1"/>
  <c r="I157" i="1"/>
  <c r="K156" i="1"/>
  <c r="J156" i="1"/>
  <c r="L156" i="1" s="1"/>
  <c r="I156" i="1"/>
  <c r="K155" i="1"/>
  <c r="J155" i="1"/>
  <c r="L155" i="1" s="1"/>
  <c r="I155" i="1"/>
  <c r="K154" i="1"/>
  <c r="J154" i="1"/>
  <c r="L154" i="1" s="1"/>
  <c r="I154" i="1"/>
  <c r="K153" i="1"/>
  <c r="J153" i="1"/>
  <c r="L153" i="1" s="1"/>
  <c r="I153" i="1"/>
  <c r="K152" i="1"/>
  <c r="J152" i="1"/>
  <c r="L152" i="1" s="1"/>
  <c r="I152" i="1"/>
  <c r="K151" i="1"/>
  <c r="J151" i="1"/>
  <c r="L151" i="1" s="1"/>
  <c r="I151" i="1"/>
  <c r="K150" i="1"/>
  <c r="J150" i="1"/>
  <c r="L150" i="1" s="1"/>
  <c r="I150" i="1"/>
  <c r="K149" i="1"/>
  <c r="J149" i="1"/>
  <c r="L149" i="1" s="1"/>
  <c r="I149" i="1"/>
  <c r="K148" i="1"/>
  <c r="J148" i="1"/>
  <c r="L148" i="1" s="1"/>
  <c r="I148" i="1"/>
  <c r="K147" i="1"/>
  <c r="J147" i="1"/>
  <c r="L147" i="1" s="1"/>
  <c r="I147" i="1"/>
  <c r="K146" i="1"/>
  <c r="J146" i="1"/>
  <c r="L146" i="1" s="1"/>
  <c r="I146" i="1"/>
  <c r="K145" i="1"/>
  <c r="J145" i="1"/>
  <c r="L145" i="1" s="1"/>
  <c r="I145" i="1"/>
  <c r="K144" i="1"/>
  <c r="J144" i="1"/>
  <c r="L144" i="1" s="1"/>
  <c r="I144" i="1"/>
  <c r="K143" i="1"/>
  <c r="J143" i="1"/>
  <c r="L143" i="1" s="1"/>
  <c r="I143" i="1"/>
  <c r="K142" i="1"/>
  <c r="J142" i="1"/>
  <c r="L142" i="1" s="1"/>
  <c r="I142" i="1"/>
  <c r="K141" i="1"/>
  <c r="J141" i="1"/>
  <c r="L141" i="1" s="1"/>
  <c r="I141" i="1"/>
  <c r="K140" i="1"/>
  <c r="J140" i="1"/>
  <c r="L140" i="1" s="1"/>
  <c r="I140" i="1"/>
  <c r="K139" i="1"/>
  <c r="J139" i="1"/>
  <c r="L139" i="1" s="1"/>
  <c r="I139" i="1"/>
  <c r="K138" i="1"/>
  <c r="J138" i="1"/>
  <c r="L138" i="1" s="1"/>
  <c r="I138" i="1"/>
  <c r="K137" i="1"/>
  <c r="J137" i="1"/>
  <c r="L137" i="1" s="1"/>
  <c r="I137" i="1"/>
  <c r="K136" i="1"/>
  <c r="J136" i="1"/>
  <c r="L136" i="1" s="1"/>
  <c r="I136" i="1"/>
  <c r="K135" i="1"/>
  <c r="J135" i="1"/>
  <c r="L135" i="1" s="1"/>
  <c r="I135" i="1"/>
  <c r="K134" i="1"/>
  <c r="J134" i="1"/>
  <c r="L134" i="1" s="1"/>
  <c r="I134" i="1"/>
  <c r="K133" i="1"/>
  <c r="J133" i="1"/>
  <c r="L133" i="1" s="1"/>
  <c r="I133" i="1"/>
  <c r="K132" i="1"/>
  <c r="J132" i="1"/>
  <c r="L132" i="1" s="1"/>
  <c r="I132" i="1"/>
  <c r="K131" i="1"/>
  <c r="J131" i="1"/>
  <c r="L131" i="1" s="1"/>
  <c r="I131" i="1"/>
  <c r="K130" i="1"/>
  <c r="J130" i="1"/>
  <c r="L130" i="1" s="1"/>
  <c r="I130" i="1"/>
  <c r="K129" i="1"/>
  <c r="J129" i="1"/>
  <c r="L129" i="1" s="1"/>
  <c r="I129" i="1"/>
  <c r="K128" i="1"/>
  <c r="J128" i="1"/>
  <c r="L128" i="1" s="1"/>
  <c r="I128" i="1"/>
  <c r="K127" i="1"/>
  <c r="J127" i="1"/>
  <c r="L127" i="1" s="1"/>
  <c r="I127" i="1"/>
  <c r="K126" i="1"/>
  <c r="J126" i="1"/>
  <c r="L126" i="1" s="1"/>
  <c r="I126" i="1"/>
  <c r="K125" i="1"/>
  <c r="J125" i="1"/>
  <c r="L125" i="1" s="1"/>
  <c r="I125" i="1"/>
  <c r="K124" i="1"/>
  <c r="J124" i="1"/>
  <c r="L124" i="1" s="1"/>
  <c r="I124" i="1"/>
  <c r="K123" i="1"/>
  <c r="J123" i="1"/>
  <c r="L123" i="1" s="1"/>
  <c r="I123" i="1"/>
  <c r="K122" i="1"/>
  <c r="J122" i="1"/>
  <c r="L122" i="1" s="1"/>
  <c r="I122" i="1"/>
  <c r="K121" i="1"/>
  <c r="J121" i="1"/>
  <c r="L121" i="1" s="1"/>
  <c r="I121" i="1"/>
  <c r="K120" i="1"/>
  <c r="J120" i="1"/>
  <c r="L120" i="1" s="1"/>
  <c r="I120" i="1"/>
  <c r="K119" i="1"/>
  <c r="J119" i="1"/>
  <c r="L119" i="1" s="1"/>
  <c r="I119" i="1"/>
  <c r="K118" i="1"/>
  <c r="J118" i="1"/>
  <c r="L118" i="1" s="1"/>
  <c r="I118" i="1"/>
  <c r="K117" i="1"/>
  <c r="J117" i="1"/>
  <c r="L117" i="1" s="1"/>
  <c r="I117" i="1"/>
  <c r="K116" i="1"/>
  <c r="J116" i="1"/>
  <c r="L116" i="1" s="1"/>
  <c r="I116" i="1"/>
  <c r="K115" i="1"/>
  <c r="J115" i="1"/>
  <c r="L115" i="1" s="1"/>
  <c r="I115" i="1"/>
  <c r="K114" i="1"/>
  <c r="J114" i="1"/>
  <c r="L114" i="1" s="1"/>
  <c r="I114" i="1"/>
  <c r="K113" i="1"/>
  <c r="J113" i="1"/>
  <c r="L113" i="1" s="1"/>
  <c r="I113" i="1"/>
  <c r="K112" i="1"/>
  <c r="J112" i="1"/>
  <c r="L112" i="1" s="1"/>
  <c r="I112" i="1"/>
  <c r="K111" i="1"/>
  <c r="J111" i="1"/>
  <c r="L111" i="1" s="1"/>
  <c r="I111" i="1"/>
  <c r="K110" i="1"/>
  <c r="J110" i="1"/>
  <c r="L110" i="1" s="1"/>
  <c r="I110" i="1"/>
  <c r="K109" i="1"/>
  <c r="J109" i="1"/>
  <c r="L109" i="1" s="1"/>
  <c r="I109" i="1"/>
  <c r="K108" i="1"/>
  <c r="J108" i="1"/>
  <c r="L108" i="1" s="1"/>
  <c r="I108" i="1"/>
  <c r="K107" i="1"/>
  <c r="J107" i="1"/>
  <c r="L107" i="1" s="1"/>
  <c r="I107" i="1"/>
  <c r="K106" i="1"/>
  <c r="J106" i="1"/>
  <c r="L106" i="1" s="1"/>
  <c r="I106" i="1"/>
  <c r="K105" i="1"/>
  <c r="J105" i="1"/>
  <c r="L105" i="1" s="1"/>
  <c r="I105" i="1"/>
  <c r="K104" i="1"/>
  <c r="J104" i="1"/>
  <c r="L104" i="1" s="1"/>
  <c r="I104" i="1"/>
  <c r="K103" i="1"/>
  <c r="J103" i="1"/>
  <c r="L103" i="1" s="1"/>
  <c r="I103" i="1"/>
  <c r="K102" i="1"/>
  <c r="J102" i="1"/>
  <c r="L102" i="1" s="1"/>
  <c r="I102" i="1"/>
  <c r="K101" i="1"/>
  <c r="J101" i="1"/>
  <c r="L101" i="1" s="1"/>
  <c r="I101" i="1"/>
  <c r="K100" i="1"/>
  <c r="J100" i="1"/>
  <c r="L100" i="1" s="1"/>
  <c r="I100" i="1"/>
  <c r="K99" i="1"/>
  <c r="J99" i="1"/>
  <c r="L99" i="1" s="1"/>
  <c r="I99" i="1"/>
  <c r="K98" i="1"/>
  <c r="J98" i="1"/>
  <c r="L98" i="1" s="1"/>
  <c r="I98" i="1"/>
  <c r="K97" i="1"/>
  <c r="J97" i="1"/>
  <c r="L97" i="1" s="1"/>
  <c r="I97" i="1"/>
  <c r="K96" i="1"/>
  <c r="J96" i="1"/>
  <c r="L96" i="1" s="1"/>
  <c r="I96" i="1"/>
  <c r="K95" i="1"/>
  <c r="J95" i="1"/>
  <c r="L95" i="1" s="1"/>
  <c r="I95" i="1"/>
  <c r="K94" i="1"/>
  <c r="J94" i="1"/>
  <c r="L94" i="1" s="1"/>
  <c r="I94" i="1"/>
  <c r="K93" i="1"/>
  <c r="J93" i="1"/>
  <c r="L93" i="1" s="1"/>
  <c r="I93" i="1"/>
  <c r="K92" i="1"/>
  <c r="J92" i="1"/>
  <c r="L92" i="1" s="1"/>
  <c r="I92" i="1"/>
  <c r="K91" i="1"/>
  <c r="J91" i="1"/>
  <c r="L91" i="1" s="1"/>
  <c r="I91" i="1"/>
  <c r="K90" i="1"/>
  <c r="J90" i="1"/>
  <c r="L90" i="1" s="1"/>
  <c r="I90" i="1"/>
  <c r="K89" i="1"/>
  <c r="J89" i="1"/>
  <c r="L89" i="1" s="1"/>
  <c r="I89" i="1"/>
  <c r="K88" i="1"/>
  <c r="J88" i="1"/>
  <c r="L88" i="1" s="1"/>
  <c r="I88" i="1"/>
  <c r="K87" i="1"/>
  <c r="J87" i="1"/>
  <c r="L87" i="1" s="1"/>
  <c r="I87" i="1"/>
  <c r="K86" i="1"/>
  <c r="J86" i="1"/>
  <c r="L86" i="1" s="1"/>
  <c r="I86" i="1"/>
  <c r="K85" i="1"/>
  <c r="J85" i="1"/>
  <c r="L85" i="1" s="1"/>
  <c r="I85" i="1"/>
  <c r="K84" i="1"/>
  <c r="J84" i="1"/>
  <c r="L84" i="1" s="1"/>
  <c r="I84" i="1"/>
  <c r="K83" i="1"/>
  <c r="J83" i="1"/>
  <c r="L83" i="1" s="1"/>
  <c r="I83" i="1"/>
  <c r="K82" i="1"/>
  <c r="J82" i="1"/>
  <c r="L82" i="1" s="1"/>
  <c r="I82" i="1"/>
  <c r="K81" i="1"/>
  <c r="J81" i="1"/>
  <c r="L81" i="1" s="1"/>
  <c r="I81" i="1"/>
  <c r="K80" i="1"/>
  <c r="J80" i="1"/>
  <c r="L80" i="1" s="1"/>
  <c r="I80" i="1"/>
  <c r="K79" i="1"/>
  <c r="J79" i="1"/>
  <c r="L79" i="1" s="1"/>
  <c r="I79" i="1"/>
  <c r="K78" i="1"/>
  <c r="J78" i="1"/>
  <c r="L78" i="1" s="1"/>
  <c r="I78" i="1"/>
  <c r="K77" i="1"/>
  <c r="J77" i="1"/>
  <c r="L77" i="1" s="1"/>
  <c r="I77" i="1"/>
  <c r="K76" i="1"/>
  <c r="J76" i="1"/>
  <c r="L76" i="1" s="1"/>
  <c r="I76" i="1"/>
  <c r="K75" i="1"/>
  <c r="J75" i="1"/>
  <c r="L75" i="1" s="1"/>
  <c r="I75" i="1"/>
  <c r="K74" i="1"/>
  <c r="J74" i="1"/>
  <c r="L74" i="1" s="1"/>
  <c r="I74" i="1"/>
  <c r="K73" i="1"/>
  <c r="J73" i="1"/>
  <c r="L73" i="1" s="1"/>
  <c r="I73" i="1"/>
  <c r="K72" i="1"/>
  <c r="J72" i="1"/>
  <c r="L72" i="1" s="1"/>
  <c r="I72" i="1"/>
  <c r="K71" i="1"/>
  <c r="J71" i="1"/>
  <c r="L71" i="1" s="1"/>
  <c r="I71" i="1"/>
  <c r="K70" i="1"/>
  <c r="J70" i="1"/>
  <c r="L70" i="1" s="1"/>
  <c r="I70" i="1"/>
  <c r="K69" i="1"/>
  <c r="J69" i="1"/>
  <c r="L69" i="1" s="1"/>
  <c r="I69" i="1"/>
  <c r="K68" i="1"/>
  <c r="J68" i="1"/>
  <c r="L68" i="1" s="1"/>
  <c r="I68" i="1"/>
  <c r="K67" i="1"/>
  <c r="J67" i="1"/>
  <c r="L67" i="1" s="1"/>
  <c r="I67" i="1"/>
  <c r="K66" i="1"/>
  <c r="J66" i="1"/>
  <c r="L66" i="1" s="1"/>
  <c r="I66" i="1"/>
  <c r="K65" i="1"/>
  <c r="J65" i="1"/>
  <c r="L65" i="1" s="1"/>
  <c r="I65" i="1"/>
  <c r="K64" i="1"/>
  <c r="J64" i="1"/>
  <c r="L64" i="1" s="1"/>
  <c r="I64" i="1"/>
  <c r="K63" i="1"/>
  <c r="J63" i="1"/>
  <c r="L63" i="1" s="1"/>
  <c r="I63" i="1"/>
  <c r="K62" i="1"/>
  <c r="J62" i="1"/>
  <c r="L62" i="1" s="1"/>
  <c r="I62" i="1"/>
  <c r="K61" i="1"/>
  <c r="J61" i="1"/>
  <c r="L61" i="1" s="1"/>
  <c r="I61" i="1"/>
  <c r="K60" i="1"/>
  <c r="J60" i="1"/>
  <c r="L60" i="1" s="1"/>
  <c r="I60" i="1"/>
  <c r="K59" i="1"/>
  <c r="J59" i="1"/>
  <c r="L59" i="1" s="1"/>
  <c r="I59" i="1"/>
  <c r="K58" i="1"/>
  <c r="J58" i="1"/>
  <c r="L58" i="1" s="1"/>
  <c r="I58" i="1"/>
  <c r="K57" i="1"/>
  <c r="J57" i="1"/>
  <c r="L57" i="1" s="1"/>
  <c r="I57" i="1"/>
  <c r="K56" i="1"/>
  <c r="J56" i="1"/>
  <c r="L56" i="1" s="1"/>
  <c r="I56" i="1"/>
  <c r="K55" i="1"/>
  <c r="J55" i="1"/>
  <c r="L55" i="1" s="1"/>
  <c r="I55" i="1"/>
  <c r="K54" i="1"/>
  <c r="J54" i="1"/>
  <c r="L54" i="1" s="1"/>
  <c r="I54" i="1"/>
  <c r="K53" i="1"/>
  <c r="J53" i="1"/>
  <c r="L53" i="1" s="1"/>
  <c r="I53" i="1"/>
  <c r="K52" i="1"/>
  <c r="J52" i="1"/>
  <c r="L52" i="1" s="1"/>
  <c r="I52" i="1"/>
  <c r="K51" i="1"/>
  <c r="J51" i="1"/>
  <c r="L51" i="1" s="1"/>
  <c r="I51" i="1"/>
  <c r="K50" i="1"/>
  <c r="J50" i="1"/>
  <c r="L50" i="1" s="1"/>
  <c r="I50" i="1"/>
  <c r="K49" i="1"/>
  <c r="J49" i="1"/>
  <c r="L49" i="1" s="1"/>
  <c r="I49" i="1"/>
  <c r="K48" i="1"/>
  <c r="J48" i="1"/>
  <c r="L48" i="1" s="1"/>
  <c r="I48" i="1"/>
  <c r="K47" i="1"/>
  <c r="J47" i="1"/>
  <c r="L47" i="1" s="1"/>
  <c r="I47" i="1"/>
  <c r="K46" i="1"/>
  <c r="J46" i="1"/>
  <c r="L46" i="1" s="1"/>
  <c r="I46" i="1"/>
  <c r="K45" i="1"/>
  <c r="J45" i="1"/>
  <c r="L45" i="1" s="1"/>
  <c r="I45" i="1"/>
  <c r="K44" i="1"/>
  <c r="J44" i="1"/>
  <c r="L44" i="1" s="1"/>
  <c r="I44" i="1"/>
  <c r="K43" i="1"/>
  <c r="J43" i="1"/>
  <c r="L43" i="1" s="1"/>
  <c r="I43" i="1"/>
  <c r="K42" i="1"/>
  <c r="J42" i="1"/>
  <c r="L42" i="1" s="1"/>
  <c r="I42" i="1"/>
  <c r="K41" i="1"/>
  <c r="J41" i="1"/>
  <c r="L41" i="1" s="1"/>
  <c r="I41" i="1"/>
  <c r="K40" i="1"/>
  <c r="J40" i="1"/>
  <c r="L40" i="1" s="1"/>
  <c r="I40" i="1"/>
  <c r="K39" i="1"/>
  <c r="J39" i="1"/>
  <c r="L39" i="1" s="1"/>
  <c r="I39" i="1"/>
  <c r="K38" i="1"/>
  <c r="J38" i="1"/>
  <c r="L38" i="1" s="1"/>
  <c r="I38" i="1"/>
  <c r="K37" i="1"/>
  <c r="J37" i="1"/>
  <c r="L37" i="1" s="1"/>
  <c r="I37" i="1"/>
  <c r="K28" i="1"/>
  <c r="J28" i="1"/>
  <c r="L28" i="1" s="1"/>
  <c r="I28" i="1"/>
  <c r="K27" i="1"/>
  <c r="J27" i="1"/>
  <c r="L27" i="1" s="1"/>
  <c r="I27" i="1"/>
  <c r="K26" i="1"/>
  <c r="J26" i="1"/>
  <c r="L26" i="1" s="1"/>
  <c r="I26" i="1"/>
  <c r="K25" i="1"/>
  <c r="J25" i="1"/>
  <c r="L25" i="1" s="1"/>
  <c r="I25" i="1"/>
  <c r="K24" i="1"/>
  <c r="J24" i="1"/>
  <c r="L24" i="1" s="1"/>
  <c r="I24" i="1"/>
  <c r="K23" i="1"/>
  <c r="J23" i="1"/>
  <c r="L23" i="1" s="1"/>
  <c r="I23" i="1"/>
  <c r="K22" i="1"/>
  <c r="J22" i="1"/>
  <c r="L22" i="1" s="1"/>
  <c r="I22" i="1"/>
  <c r="K21" i="1"/>
  <c r="J21" i="1"/>
  <c r="L21" i="1" s="1"/>
  <c r="I21" i="1"/>
  <c r="K20" i="1"/>
  <c r="J20" i="1"/>
  <c r="L20" i="1" s="1"/>
  <c r="I20" i="1"/>
  <c r="K19" i="1"/>
  <c r="J19" i="1"/>
  <c r="L19" i="1" s="1"/>
  <c r="I19" i="1"/>
  <c r="K18" i="1"/>
  <c r="J18" i="1"/>
  <c r="L18" i="1" s="1"/>
  <c r="I18" i="1"/>
  <c r="K17" i="1"/>
  <c r="J17" i="1"/>
  <c r="L17" i="1" s="1"/>
  <c r="I17" i="1"/>
  <c r="K16" i="1"/>
  <c r="J16" i="1"/>
  <c r="L16" i="1" s="1"/>
  <c r="I16" i="1"/>
  <c r="K15" i="1"/>
  <c r="J15" i="1"/>
  <c r="L15" i="1" s="1"/>
  <c r="I15" i="1"/>
  <c r="K14" i="1"/>
  <c r="J14" i="1"/>
  <c r="L14" i="1" s="1"/>
  <c r="I14" i="1"/>
  <c r="K13" i="1"/>
  <c r="J13" i="1"/>
  <c r="L13" i="1" s="1"/>
  <c r="I13" i="1"/>
  <c r="K12" i="1"/>
  <c r="J12" i="1"/>
  <c r="L12" i="1" s="1"/>
  <c r="I12" i="1"/>
  <c r="K11" i="1"/>
  <c r="J11" i="1"/>
  <c r="L11" i="1" s="1"/>
  <c r="I11" i="1"/>
  <c r="K10" i="1"/>
  <c r="J10" i="1"/>
  <c r="L10" i="1" s="1"/>
  <c r="I10" i="1"/>
  <c r="K9" i="1"/>
  <c r="J9" i="1"/>
  <c r="L9" i="1" s="1"/>
  <c r="I9" i="1"/>
  <c r="K175" i="1" l="1"/>
  <c r="L175" i="1"/>
</calcChain>
</file>

<file path=xl/sharedStrings.xml><?xml version="1.0" encoding="utf-8"?>
<sst xmlns="http://schemas.openxmlformats.org/spreadsheetml/2006/main" count="358" uniqueCount="195">
  <si>
    <t>PONUDNIK:</t>
  </si>
  <si>
    <t xml:space="preserve">SPECIFIKACIJA PREDRAČUNA št. </t>
  </si>
  <si>
    <t>Zap. št.</t>
  </si>
  <si>
    <t>ARTIKEL</t>
  </si>
  <si>
    <t>EM</t>
  </si>
  <si>
    <t>Kol</t>
  </si>
  <si>
    <t>Proizvajalec</t>
  </si>
  <si>
    <t>Kat. št. artikla</t>
  </si>
  <si>
    <t>Cena/EM brez DDV</t>
  </si>
  <si>
    <t>% DDV</t>
  </si>
  <si>
    <t>Znesek DDV</t>
  </si>
  <si>
    <t>Cena/EM z DDV</t>
  </si>
  <si>
    <t>Skupna vrednost za količino brez DDV</t>
  </si>
  <si>
    <t>Skupna vrednost za količino z DDV</t>
  </si>
  <si>
    <t>a</t>
  </si>
  <si>
    <t>b</t>
  </si>
  <si>
    <t>c</t>
  </si>
  <si>
    <t>d</t>
  </si>
  <si>
    <t>e</t>
  </si>
  <si>
    <t>f</t>
  </si>
  <si>
    <t>g = d + f</t>
  </si>
  <si>
    <t>h = d x a</t>
  </si>
  <si>
    <t xml:space="preserve">i = g x a </t>
  </si>
  <si>
    <t>kombinirana vodilna žica in sveder 6.5mm diam., 27.5cm, z mehanizmom za aretacijo konice pri 90°</t>
  </si>
  <si>
    <t>kos</t>
  </si>
  <si>
    <t>kombinirana vodilna žica in sveder 7.0mm diam., 27.5cm, z mehanizmom za aretacijo konice pri 90°</t>
  </si>
  <si>
    <t>kombinirana vodilna žica in sveder 7.5mm diam., 27.5cm, z mehanizmom za aretacijo konice pri 90°</t>
  </si>
  <si>
    <t>kombinirana vodilna žica in sveder 8.0mm diam., 27.5cm, z mehanizmom za aretacijo konice pri 90°</t>
  </si>
  <si>
    <t>kombinirana vodilna žica in sveder 8.5mm diam., 27.5cm, z mehanizmom za aretacijo konice pri 90°</t>
  </si>
  <si>
    <t>kombinirana vodilna žica in sveder 9.0mm diam., 27.5cm, z mehanizmom za aretacijo konice pri 90°</t>
  </si>
  <si>
    <t>kombinirana vodilna žica in sveder 9.5mm diam., 27.5cm, z mehanizmom za aretacijo konice pri 90°</t>
  </si>
  <si>
    <t>kombinirana vodilna žica in sveder 10.0mm diam., 27.5cm, z mehanizmom za aretacijo konice pri 90°</t>
  </si>
  <si>
    <t>kombinirana vodilna žica in sveder 10.5mm diam., 27.5cm, z mehanizmom za aretacijo konice pri 90°</t>
  </si>
  <si>
    <t>kombinirana vodilna žica in sveder 11.0mm diam., 27.5cm, z mehanizmom za aretacijo konice pri 90°</t>
  </si>
  <si>
    <t>kombinirana vodilna žica in sveder 11.5mm diam., 27.5cm, z mehanizmom za aretacijo konice pri 90°</t>
  </si>
  <si>
    <t>kombinirana vodilna žica in sveder 12.0mm diam., 27.5cm, z mehanizmom za aretacijo konice pri 90°</t>
  </si>
  <si>
    <t>kombinirana vodilna žica in sveder 6.0mm diam., 27.5cm, z mehanizmom za aretacijo konice pri 90°</t>
  </si>
  <si>
    <t>Žica nitinol za bio-vijake 1.1mm diam., 38.5cm dolga, na obeh koncih dve označbi</t>
  </si>
  <si>
    <t>sc</t>
  </si>
  <si>
    <t>Žica vodilna z navojem, 2.4mm x 310mm</t>
  </si>
  <si>
    <t>žica vodilna, rigidna z zanko za poteg transplantata</t>
  </si>
  <si>
    <t>Žica vodilna, s spico,  z zanko za poteg transplantata, 2,4mm x 43,5cm</t>
  </si>
  <si>
    <t>Igla Nitinol 40.0cm z žično zanko 7mm</t>
  </si>
  <si>
    <t>Vijak kanuliran interferenčni  iz titana s kanilo za enkratno uporabo za zaščito navoja , 7x25mm</t>
  </si>
  <si>
    <t>Merilna kljukica za set za sivanje meniskusa podobno kot Meniscal Viper</t>
  </si>
  <si>
    <t>Set  z #5 UHMWPE nitjo za poteg, v notranjosti prepleten s polyestrom in polyethylenom, zanka iz polietilena 60 mm dolžine za transplantat, namenjen za tibialno in femoralno "4 točkovno" brezvozelno fiksacijo transplantata križne vezi, enakovredno kot BTB TIGHTROPE</t>
  </si>
  <si>
    <t>Set za rekonstrukcijo prednje križne vezi, iz gumba titan in nitmi fiberiwre za poteg, enakovredno kot ACL TIGHT ROPE</t>
  </si>
  <si>
    <t>žica vodilna z ušesom 2.4mm x 40 cm, lopatasta konica</t>
  </si>
  <si>
    <t>Sidro za ramo iz titana, polni navoj, čez celotno sidro za kortikalno fiksacijo, z dvemi #5 UHMWPE niti, notranjostjo prepleten z polyesterjem in polyethylenom, dimenzije sidra 5,5 x 16mm</t>
  </si>
  <si>
    <t>komplet vodilnih zic, za enkratno uporabo, podobno kot set za  Transfix</t>
  </si>
  <si>
    <t>Set za osteochondralno transplantacijo, 6mm diam., za enkratno uporabo</t>
  </si>
  <si>
    <t>Set za osteochondralno transplantacijo, 8mm diam., za enkratno uporabo</t>
  </si>
  <si>
    <t>Set za osteochondralno transplantacijo, 10mm diam., za enkratno uporabo</t>
  </si>
  <si>
    <t>Vodilo za niti mocno zakrivljeno z nitinolno žično zanko, 25° levo</t>
  </si>
  <si>
    <t>Vodilo za niti mocno zakrivljeno z nitinolno žično zanko, 25° desno</t>
  </si>
  <si>
    <t>Cev za artroskopsko črpalko podobno kot AR-6420</t>
  </si>
  <si>
    <t>Cev za pacienta podobno kot AR-6425</t>
  </si>
  <si>
    <t>nit Polyblend #2 iz UHMWPE, notranjost prepletena z polyestrom in polyetilenom, 96.0 cm s konično iglo, modra</t>
  </si>
  <si>
    <t>nit Polyblend #2 iz UHMWPE, notranjost prepletena z polyestrom in polyetilenom, 96.0 cm brez igle, dve niti modra in črnobela</t>
  </si>
  <si>
    <t>nit Polyblend #2 s togim koncem iz UHMWPE, notranjost prepletena z polyestrom in polyetilenom, 30cm povoskana, modra (5 kos/sc)</t>
  </si>
  <si>
    <t>nit Polyblend # 0 igla iz nerjavecega jekla 22,2 X96,5, sterilno zapakirane SU (10kos/box)</t>
  </si>
  <si>
    <t>nit Polyblend #2-0  igle meniscusne  iz nerjavečega jekla, sterilno zapakirane SU (10kos/box)</t>
  </si>
  <si>
    <t>nit Polyblend #2 iz UHMWPE, notranjost prepletena z polyestrom in polyetilenom, 101,6 cm z zanko in ravno iglo, modra</t>
  </si>
  <si>
    <t>modri trak Polyblend iz UHMWPEza močnejše fiksacije tkiv, 2mm x 91cm</t>
  </si>
  <si>
    <t>modri trak Polyblend iz UHMWPEza močnejse fiksacije tkiv, 2mm x35 cm</t>
  </si>
  <si>
    <t xml:space="preserve">modri trak polyblend  iz UHMWPE in z  zanko   za močnejše fiksacijo tkiva </t>
  </si>
  <si>
    <t xml:space="preserve">set za rekonstrukcijo pri gležnju iz gumba titan in nit Polyblend #5 iz UHMWPE, kanuliran </t>
  </si>
  <si>
    <r>
      <t>Radiofrekvenčni koagulator, opes ablator 90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 xml:space="preserve"> stopinjska kljukica</t>
    </r>
  </si>
  <si>
    <r>
      <t>Radiofrekvenčni koagulator, ablator, aspiracijksi, 3mm, 50</t>
    </r>
    <r>
      <rPr>
        <vertAlign val="superscript"/>
        <sz val="10"/>
        <rFont val="Arial"/>
        <family val="2"/>
        <charset val="238"/>
      </rPr>
      <t>O</t>
    </r>
  </si>
  <si>
    <r>
      <t>Radiofrekvenčni koagulator, ablator, aspiracijksi, 3mm, 90</t>
    </r>
    <r>
      <rPr>
        <vertAlign val="superscript"/>
        <sz val="10"/>
        <rFont val="Arial"/>
        <family val="2"/>
        <charset val="238"/>
      </rPr>
      <t>O</t>
    </r>
  </si>
  <si>
    <t>Set za rekonstrukcijo pri gležnju iz gumba titan in nit, podobno kot TIGHT ROPE Syndesmosis  FIBER WIRE</t>
  </si>
  <si>
    <t>Titanijeva plošča z zarezo ob straneh za nitni trak za fiksacijo A/C sklepa, podobno kot DOG BONE BUTTON</t>
  </si>
  <si>
    <t>Set za A/C sklep, sestavljen iz #5 UHMWPE niti, notranjostjo prepleten z polyesterjem in polyethylenom, in titanskih ploščic, podobno kot TWIN TAIL TIGHT ROPE SET</t>
  </si>
  <si>
    <t>Vodilo lahko ukrivljeno za enkratno uporabo z žično zanko, podobno kot MICRO SUTURE LASSO MINOR BEND</t>
  </si>
  <si>
    <t>Vodilo široko ukrivljeno za enkratno uporabo z žično zanko, podobno kot MICRO SUTURE LASSO MAJOR BEND</t>
  </si>
  <si>
    <t>Vodilo ravno za enkratno uporabo z žično zanko, podobno kot MICRO SUTURE LASSO STRAIGHT BEND</t>
  </si>
  <si>
    <t>Sponke za ligamente, kompresni  8mm x 20mm, podobno kot QUICK FIX staple</t>
  </si>
  <si>
    <t>Nstavek za shaver, rezilo neagresivno za shaver, 3,8mm x 13cm, podobno kot SLOTTER WHISKER</t>
  </si>
  <si>
    <t>Nastavek za shaver, rezilo ravno za shaver, 3.0mm x 13cm, podobno kot SABRE</t>
  </si>
  <si>
    <t>Nastavek za shaver, rezilo ravno za shaver, 3.8mm x 13cm, podobno kot SABRE</t>
  </si>
  <si>
    <t>Nastavek za shaver, rezilo ravno za shaver, 4.0mm x 13cm, podobno kot SABRE</t>
  </si>
  <si>
    <t>Nastavek za shaver, rezilo ravno za shaver, 5.0mm x 13cm, podobno kot SABRE</t>
  </si>
  <si>
    <t>nastavek za shaver, rezilo zakrivljeno 4.0mm x 13cm, podobno kot DISSECTOR</t>
  </si>
  <si>
    <t>nastavek za shaver, rezilo zazobčano 3.5mm x 13cm, podobno kot DISSECTOR</t>
  </si>
  <si>
    <t>nastavek za shaver, rezilo zazobčano 3,8 mm x 13cm, podobno kot DISSECTOR</t>
  </si>
  <si>
    <t>nastavek za shaver, rezilo zazobčano 4.0mm x 13cm, podobno kot DISSECTOR</t>
  </si>
  <si>
    <t>nastavek za shaver, rezilo zazobčano 5.0mm x 13cm, podobno kot DISSECTOR</t>
  </si>
  <si>
    <t>nastavek za shaver, rezilo za Shaver,3,8mmx13cm, podobno kot END CUTTER</t>
  </si>
  <si>
    <t>nastavek za shaver, rezilo za Shaver, 5,0mmx13cm, podobno kot END CUTTER</t>
  </si>
  <si>
    <t>nastavek za shaver rezilo standart ovalno za shaver, 8-rezno, 3,0mm x 13cm, podobno kot OVAL BURR</t>
  </si>
  <si>
    <t>nastavek za shaver , rezilo standart ovalno za shaver, 8-rezno, 4.0mm x 13cm, podobno kot OVAL BURR</t>
  </si>
  <si>
    <t>nastavek za shaver, rezilo standart ovalno za shaver, 8-rezno, 5.0mm x 13cm, podobno kor OVAL BURR</t>
  </si>
  <si>
    <t>Femoralni svedri low profile št.7 potrošni mat.</t>
  </si>
  <si>
    <t>Femoralni svedri low profile št.8 potrošni mat.</t>
  </si>
  <si>
    <t>Femoralni svedri low profile št.9 potrošni mat.</t>
  </si>
  <si>
    <t>Femoralni svedri low profile št.10 potrošni mat.</t>
  </si>
  <si>
    <t>Rezila za cepilni nož št.8 za BTB</t>
  </si>
  <si>
    <t>Rezila za cepilni nož št.9 za BTB</t>
  </si>
  <si>
    <t>Rezila za cepilni nož št.10 za BTB</t>
  </si>
  <si>
    <t>Ščitnik prsta za zategovanje Fiberwire nitk</t>
  </si>
  <si>
    <t>Kompresijski vijakFT s polnim navojem , mini,3,6x12mm</t>
  </si>
  <si>
    <t>kom</t>
  </si>
  <si>
    <t>Kompresijski vijakFT s polnim navojem , mini,3,6x14mm</t>
  </si>
  <si>
    <t>Kompresijski vijakFT s polnim navojem , mini,3,6x16mm</t>
  </si>
  <si>
    <t>Kompresijski vijakFT s polnim navojem , mini,3,6x18mm</t>
  </si>
  <si>
    <t>Kompresijski vijakFT s polnim navojem , mini,3,6x20mm</t>
  </si>
  <si>
    <t>Kompresijski vijakFT s polnim navojem , mini,3,6x22mm</t>
  </si>
  <si>
    <t>Kompresijski vijakFT s polnim navojem , mini,3,6x24mm</t>
  </si>
  <si>
    <t>Kompresijski vijakFT s polnim navojem , mini,3,6X26mm</t>
  </si>
  <si>
    <t>Kompresijski vijakFT s polnim navojem , mini,3,6x28mm</t>
  </si>
  <si>
    <t>Kompresijski vijakFT s polnim navojem , mini,3,6x30mm</t>
  </si>
  <si>
    <t>Kompresijski vijakFT s polnim navojem , mini,3,6x32mm</t>
  </si>
  <si>
    <t>Kompresijski vijakFT s polnim navojem , mini,3,6x34mm</t>
  </si>
  <si>
    <t>Kompresijski vijakFT s polnim navojem, 4,0 standard, dolžina 16mm</t>
  </si>
  <si>
    <t>Kompresijski vijakFT s polnim navojem, 4,0 standard, dolžina 18mm</t>
  </si>
  <si>
    <t>Kompresijski vijakFT s polnim navojem, 4,0 standard, dolžina 20mm</t>
  </si>
  <si>
    <t>Kompresijski vijakFT s polnim navojem, 4,0 standard, dolžina 22mm</t>
  </si>
  <si>
    <t>Kompresijski vijakFT s polnim navojem, 4,0 standard, dolžinA 24mm</t>
  </si>
  <si>
    <t>Kompresijski vijakFT s polnim navojem, 4,0 standard, dolžina 26mm</t>
  </si>
  <si>
    <t>Kompresijski vijakFT s polnim navojem, 4,0 standard, dolžina 28mm</t>
  </si>
  <si>
    <t>Kompresijski vijakFT s polnim navojem, 4,0 standard, dolžina 30mm</t>
  </si>
  <si>
    <t>Kompresijski vijakFT s polnim navojem, 4,0 standard, dolžina 32mm</t>
  </si>
  <si>
    <t>Kompresijski vijakFT s polnim navojem, 4,0 standard, dolžina 34mm</t>
  </si>
  <si>
    <t>Kompresijski vijakFT s polnim navojem, 4,0 standard, dolžina 36mm</t>
  </si>
  <si>
    <t>Kompresijski vijakFT s polnim navojem, 4,0 standard, dolžina 38mm</t>
  </si>
  <si>
    <t>Kompresijski vijakFT s polnim navojem, 4,0 standard, dolžina 40mm</t>
  </si>
  <si>
    <t>Kompresijski vijakFT s  polnim navojem, 4,0 standard, dolžina 42mm</t>
  </si>
  <si>
    <t>Kompresijski vijakFT s polnim navojem, 4,0 standard, dolžina 44mm</t>
  </si>
  <si>
    <t>Kompresijski vijakFT s polnim navojem, 4,0 standard, dolžina 46mm</t>
  </si>
  <si>
    <t>Kompresijski vijakFT s polnim navojem, 4,0 standard, dolžin 48mm</t>
  </si>
  <si>
    <t>Kompresijski vijakFT s polnim navojem, 4,0 standard, dolžina 50mm</t>
  </si>
  <si>
    <t>Kompresijski vijakFT s polnim navojem, 2,5 x 8mm</t>
  </si>
  <si>
    <t>Kompresijski vijakFT s polnim navojem, 2,5 x 9mm</t>
  </si>
  <si>
    <t>Kompresijski vijakFT s polnim navojem, 2,5 x 10mm</t>
  </si>
  <si>
    <t>Kompresijski vijakFT s polnim navojem, 2,5 x 11mm</t>
  </si>
  <si>
    <t>Kompresijski vijakFT s polnim navojem, 2,5 x 12mm</t>
  </si>
  <si>
    <t>Kompresijski vijakFT s polnim navojem, 2,5 x 13mm</t>
  </si>
  <si>
    <t>Kompresijski vijakFT s polnim navojem, 2,5 x 14mm</t>
  </si>
  <si>
    <t>Kompresijski vijakFT s polnim navojem, 2,5 x 16mm</t>
  </si>
  <si>
    <t>Kompresijski vijakFT s polnim navojem, 2,5 x 18mm</t>
  </si>
  <si>
    <t>Kompresijski vijakFT s polnim navojem, 2,5 x 20mm</t>
  </si>
  <si>
    <t>Kompresijski vijakFT s polnim navojem, 2,5 x 22mm</t>
  </si>
  <si>
    <t>Kompresijski vijakFT s polnim navojem, 2,5 x 24mm</t>
  </si>
  <si>
    <t>Kompresijski vijakFT s polnim navojem, 2,5 x 26mm</t>
  </si>
  <si>
    <t>Kompresijski vijakFT s polnim navojem, 2,5 x 28mm</t>
  </si>
  <si>
    <t>Kompresijski vijakFT s polnim navojem, 2,5 x 30mm</t>
  </si>
  <si>
    <t xml:space="preserve">SKUPAJ: </t>
  </si>
  <si>
    <t>* količine v predračunu so predvidene količine so za obdobje 2 let</t>
  </si>
  <si>
    <t>Biocompositni interferenčni  kanulirani vijak, s polnim navojem 9mm x 23mm</t>
  </si>
  <si>
    <t>Biocompositno sidro za ramo, z dvemi nitmi iz, integrirana zanka z nitmi v samem vijaku, z dvemi #2 UHMWPE niti</t>
  </si>
  <si>
    <t>Biocompositno sidro za ramo, breznitno, brez navoja, konica iz plastike PEEK za množično vstavljanje niti, dimenzije sidra 4,5 x 18,5 mm;</t>
  </si>
  <si>
    <t>FastPass Scorpion z nastavkov za izpiranje</t>
  </si>
  <si>
    <t>Igle za FastPass Scorpion - ramenski</t>
  </si>
  <si>
    <t>Kljuka za markiranje zadnjega roga meniska</t>
  </si>
  <si>
    <t>Zaklepno vodilo za zadnji rog meniska</t>
  </si>
  <si>
    <t>Vodilo za vrtanje s stranskim sprostitvenim mehanizmom</t>
  </si>
  <si>
    <t>Zaskočni vrtalni tulec za retro sveder 3.5mm</t>
  </si>
  <si>
    <t>Scorpion kolenski</t>
  </si>
  <si>
    <t>Igle za kolenski Scorpion</t>
  </si>
  <si>
    <t>Set za popravilo zadnjega roga meniska z Biocompositnim sidrom 4.75mm x 19mm</t>
  </si>
  <si>
    <t>Porivalo za vozlje, zaprt zaključek</t>
  </si>
  <si>
    <t xml:space="preserve"> kostni nadomestki 7 x 30 mm, podobno kot INNOTERE</t>
  </si>
  <si>
    <t xml:space="preserve"> kostni nadomestki 10 x 30 mm, podobno kot INNOTERE</t>
  </si>
  <si>
    <t>kostni nadomestki 12 x 35 mm, podobno kot INNOTERE</t>
  </si>
  <si>
    <t xml:space="preserve"> kostni nadomestki 15 x 30 mm, podobno kot INNOTERE</t>
  </si>
  <si>
    <t>Biocompositno breznitno sidro s PEEK konico, 4.75mm x 19.1mm</t>
  </si>
  <si>
    <t>Biocompositno breznitno sidro s PEEK konico, 5.5mm x 19.1mm</t>
  </si>
  <si>
    <t>BioCompositni interferenčni kanulirani vijak, s kanilo za enkratno uporabo za zaščito navoja, 7 x 23 mm</t>
  </si>
  <si>
    <t>BioCompositni interferenčni vijak 6 x23mm v kanili</t>
  </si>
  <si>
    <t>BioCompositni interferenčni kanulirani vijak s polnim navojem 7x28mm</t>
  </si>
  <si>
    <t>BioCompositni interferenčni kanulirani vijak, s kanilo za enkratno uporabo za zaščito navoja, 8 x 23 mm</t>
  </si>
  <si>
    <t>Vijak kanuliran interferenčni iz titana, celotni navoj 8x25mm</t>
  </si>
  <si>
    <t>BioCompositni interferenčni kanulirani vijak s polnim navojem 8x28mm</t>
  </si>
  <si>
    <t>Vijak kanuliran interferenčni iz titana s kanilo za enkratno uporabo za zaščito navoja, 8x25mm</t>
  </si>
  <si>
    <t>BioCompositni interferenčni kanulirani vijak, s kanilo za enkratno uporabo za zaščito navoja, 9 x 23 mm</t>
  </si>
  <si>
    <t>BioCompositni interferenčni kanulirani vijak iz PLL kisline s polnim navojem 9x28mm</t>
  </si>
  <si>
    <t>Vijak kanuliran interferenčni  iz titana s kanilo za enkratno uporabo za zaščito navoja, 9x25mm</t>
  </si>
  <si>
    <t>Vijak kanuliran interferenčni iz titana, celotni navoj 9x25mm</t>
  </si>
  <si>
    <t>Set za šivanje meniskusa, small (rocnik, zateznik vozlov in nit #2-0 iz UHMWPE)</t>
  </si>
  <si>
    <t>BioCompositni interferenčni kanulirani vijak, s kanilo za enkratno uporabo za zaščito navoja, 10 x 23 mm</t>
  </si>
  <si>
    <t>BioCompositni interferenčni kanulirani vijak s polnim navojem 10x28mm</t>
  </si>
  <si>
    <t>Vijak kanuliran interferenčni iz titana, celotni navoj 10x25mm</t>
  </si>
  <si>
    <t>Biocompositni interferenčni kanulirani vijak, s polnim navojem 4mm x 10mm</t>
  </si>
  <si>
    <t>Biocompositni interferenčni kanulirani vijak, s polnim navojem 4,75mm x 15mm</t>
  </si>
  <si>
    <t>Biocompositni interferenčni kanulirani vijak, s polnim navojem 5,5mm x 15mm</t>
  </si>
  <si>
    <t>Biocompositni interferenčni kanulirani vijak s polnim navojem 6,25mm x 15mm</t>
  </si>
  <si>
    <t>Biocompostino sidro za ramo, breznitno, brez navoja, konica iz plastike PEEK za množično vstavljanje niti, dimenzije sidra 3,5 x 14mm</t>
  </si>
  <si>
    <t xml:space="preserve">
Implantat za šivanje meniska, ukrivljen z dvema poliestrskima vsadkoma in 2-0 nitjo</t>
  </si>
  <si>
    <t>BioCompositni interferenčni kanulirani vijak, za tibialno fiksacijo ST/G transplantata, polni navoj, dimenzija 7,5-9 x 35 mm</t>
  </si>
  <si>
    <t>BioCompositni interferenčni kanulirani vijak , za tibialno fiksacijo ST/G transplantata, polni navoj, dimenzija 8,5-10 x 35 mm</t>
  </si>
  <si>
    <t>BioCompositni interferenčni kanulirani vijak, za tibialno fiksacijo ST/G transplantata, polni navoj, dimenzija 9,5-11 x 35 mm</t>
  </si>
  <si>
    <t>Silikonska kanila PassPort 8mm x 4cm</t>
  </si>
  <si>
    <t>Silikonska kanila PassPort 8mm x 5cm</t>
  </si>
  <si>
    <t>Set za rekonstrukcijo MPFL (implantati in instrumenti)</t>
  </si>
  <si>
    <t>Priloga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</si>
</sst>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-* #,##0.00_-;\-* #,##0.00_-;_-* &quot;-&quot;??_-;_-@_-"/>
    <numFmt numFmtId="165" formatCode="#,##0.0000"/>
    <numFmt numFmtId="166" formatCode="_-* #,##0.0000\ _€_-;\-* #,##0.0000\ _€_-;_-* &quot;-&quot;??\ _€_-;_-@_-"/>
  </numFmts>
  <fonts count="2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9"/>
      <color indexed="8"/>
      <name val="Arial ce"/>
      <charset val="238"/>
    </font>
    <font>
      <b/>
      <sz val="9"/>
      <name val="Arial ce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9"/>
      <color indexed="8"/>
      <name val="Arial ce"/>
      <charset val="238"/>
    </font>
    <font>
      <sz val="9"/>
      <color theme="1"/>
      <name val="Arial CE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6" borderId="0">
      <alignment horizontal="left" vertical="top"/>
    </xf>
    <xf numFmtId="0" fontId="3" fillId="0" borderId="0"/>
    <xf numFmtId="0" fontId="12" fillId="6" borderId="0">
      <alignment horizontal="left" vertical="top"/>
    </xf>
    <xf numFmtId="0" fontId="13" fillId="3" borderId="0" applyNumberFormat="0" applyBorder="0" applyAlignment="0" applyProtection="0"/>
    <xf numFmtId="0" fontId="7" fillId="0" borderId="0"/>
  </cellStyleXfs>
  <cellXfs count="112">
    <xf numFmtId="0" fontId="0" fillId="0" borderId="0" xfId="0"/>
    <xf numFmtId="0" fontId="4" fillId="0" borderId="0" xfId="3" applyFont="1" applyProtection="1">
      <protection locked="0"/>
    </xf>
    <xf numFmtId="0" fontId="3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vertical="center" wrapText="1"/>
      <protection locked="0"/>
    </xf>
    <xf numFmtId="0" fontId="3" fillId="0" borderId="0" xfId="3" applyFont="1" applyAlignment="1" applyProtection="1">
      <alignment vertical="top" wrapText="1"/>
      <protection locked="0"/>
    </xf>
    <xf numFmtId="0" fontId="3" fillId="0" borderId="0" xfId="3" applyFont="1"/>
    <xf numFmtId="10" fontId="3" fillId="0" borderId="0" xfId="3" applyNumberFormat="1" applyFont="1"/>
    <xf numFmtId="0" fontId="3" fillId="0" borderId="0" xfId="3"/>
    <xf numFmtId="0" fontId="3" fillId="0" borderId="0" xfId="3" applyFont="1" applyProtection="1">
      <protection locked="0"/>
    </xf>
    <xf numFmtId="0" fontId="4" fillId="0" borderId="0" xfId="3" applyFont="1"/>
    <xf numFmtId="0" fontId="4" fillId="0" borderId="1" xfId="3" applyFont="1" applyBorder="1" applyAlignment="1" applyProtection="1">
      <protection locked="0"/>
    </xf>
    <xf numFmtId="0" fontId="4" fillId="0" borderId="0" xfId="3" applyFont="1" applyAlignment="1"/>
    <xf numFmtId="0" fontId="0" fillId="0" borderId="0" xfId="0" applyAlignment="1">
      <alignment horizontal="center"/>
    </xf>
    <xf numFmtId="1" fontId="5" fillId="4" borderId="3" xfId="3" applyNumberFormat="1" applyFont="1" applyFill="1" applyBorder="1" applyAlignment="1">
      <alignment horizontal="center" vertical="center" wrapText="1"/>
    </xf>
    <xf numFmtId="1" fontId="5" fillId="4" borderId="4" xfId="3" applyNumberFormat="1" applyFont="1" applyFill="1" applyBorder="1" applyAlignment="1">
      <alignment horizontal="center" vertical="center" wrapText="1"/>
    </xf>
    <xf numFmtId="3" fontId="5" fillId="4" borderId="4" xfId="3" applyNumberFormat="1" applyFont="1" applyFill="1" applyBorder="1" applyAlignment="1">
      <alignment horizontal="center" vertical="center" wrapText="1"/>
    </xf>
    <xf numFmtId="165" fontId="5" fillId="4" borderId="4" xfId="3" applyNumberFormat="1" applyFont="1" applyFill="1" applyBorder="1" applyAlignment="1">
      <alignment horizontal="center" vertical="center" wrapText="1"/>
    </xf>
    <xf numFmtId="2" fontId="5" fillId="4" borderId="4" xfId="3" applyNumberFormat="1" applyFont="1" applyFill="1" applyBorder="1" applyAlignment="1">
      <alignment horizontal="center" vertical="center" wrapText="1"/>
    </xf>
    <xf numFmtId="4" fontId="5" fillId="4" borderId="4" xfId="3" applyNumberFormat="1" applyFont="1" applyFill="1" applyBorder="1" applyAlignment="1">
      <alignment horizontal="center" vertical="center" wrapText="1"/>
    </xf>
    <xf numFmtId="43" fontId="5" fillId="4" borderId="5" xfId="4" applyFont="1" applyFill="1" applyBorder="1" applyAlignment="1">
      <alignment horizontal="center" vertical="center" wrapText="1"/>
    </xf>
    <xf numFmtId="1" fontId="6" fillId="5" borderId="6" xfId="3" applyNumberFormat="1" applyFont="1" applyFill="1" applyBorder="1" applyAlignment="1">
      <alignment horizontal="center" vertical="center" wrapText="1"/>
    </xf>
    <xf numFmtId="1" fontId="6" fillId="5" borderId="7" xfId="3" applyNumberFormat="1" applyFont="1" applyFill="1" applyBorder="1" applyAlignment="1">
      <alignment horizontal="center" vertical="center" wrapText="1"/>
    </xf>
    <xf numFmtId="1" fontId="6" fillId="5" borderId="8" xfId="3" applyNumberFormat="1" applyFont="1" applyFill="1" applyBorder="1" applyAlignment="1">
      <alignment horizontal="center" vertical="center" wrapText="1"/>
    </xf>
    <xf numFmtId="1" fontId="6" fillId="5" borderId="9" xfId="3" applyNumberFormat="1" applyFont="1" applyFill="1" applyBorder="1" applyAlignment="1">
      <alignment horizontal="center" vertical="center" wrapText="1"/>
    </xf>
    <xf numFmtId="1" fontId="7" fillId="0" borderId="10" xfId="3" applyNumberFormat="1" applyFont="1" applyFill="1" applyBorder="1" applyAlignment="1">
      <alignment horizontal="center" vertical="center" wrapText="1"/>
    </xf>
    <xf numFmtId="3" fontId="7" fillId="0" borderId="11" xfId="3" applyNumberFormat="1" applyFont="1" applyFill="1" applyBorder="1" applyAlignment="1">
      <alignment horizontal="center" vertical="center" wrapText="1"/>
    </xf>
    <xf numFmtId="0" fontId="7" fillId="7" borderId="10" xfId="3" applyFont="1" applyFill="1" applyBorder="1" applyAlignment="1">
      <alignment horizontal="center" vertical="center"/>
    </xf>
    <xf numFmtId="166" fontId="10" fillId="0" borderId="12" xfId="1" applyNumberFormat="1" applyFont="1" applyFill="1" applyBorder="1" applyAlignment="1" applyProtection="1">
      <alignment vertical="center"/>
      <protection locked="0"/>
    </xf>
    <xf numFmtId="10" fontId="9" fillId="0" borderId="12" xfId="3" applyNumberFormat="1" applyFont="1" applyFill="1" applyBorder="1" applyAlignment="1" applyProtection="1">
      <alignment horizontal="right" vertical="center"/>
      <protection locked="0"/>
    </xf>
    <xf numFmtId="166" fontId="7" fillId="0" borderId="12" xfId="1" applyNumberFormat="1" applyFont="1" applyFill="1" applyBorder="1" applyAlignment="1">
      <alignment horizontal="right" vertical="center"/>
    </xf>
    <xf numFmtId="166" fontId="7" fillId="0" borderId="12" xfId="1" applyNumberFormat="1" applyFont="1" applyFill="1" applyBorder="1" applyAlignment="1">
      <alignment vertical="center"/>
    </xf>
    <xf numFmtId="3" fontId="7" fillId="0" borderId="12" xfId="3" applyNumberFormat="1" applyFont="1" applyFill="1" applyBorder="1" applyAlignment="1">
      <alignment horizontal="center" vertical="center" wrapText="1"/>
    </xf>
    <xf numFmtId="166" fontId="10" fillId="0" borderId="10" xfId="1" applyNumberFormat="1" applyFont="1" applyFill="1" applyBorder="1" applyAlignment="1" applyProtection="1">
      <alignment vertical="center"/>
      <protection locked="0"/>
    </xf>
    <xf numFmtId="3" fontId="7" fillId="0" borderId="11" xfId="3" applyNumberFormat="1" applyFont="1" applyBorder="1" applyAlignment="1">
      <alignment horizontal="center" vertical="center" wrapText="1"/>
    </xf>
    <xf numFmtId="3" fontId="7" fillId="7" borderId="11" xfId="3" applyNumberFormat="1" applyFont="1" applyFill="1" applyBorder="1" applyAlignment="1">
      <alignment horizontal="center" vertical="center" wrapText="1"/>
    </xf>
    <xf numFmtId="166" fontId="14" fillId="6" borderId="10" xfId="1" applyNumberFormat="1" applyFont="1" applyFill="1" applyBorder="1" applyAlignment="1" applyProtection="1">
      <alignment vertical="center"/>
      <protection locked="0"/>
    </xf>
    <xf numFmtId="166" fontId="15" fillId="6" borderId="10" xfId="1" applyNumberFormat="1" applyFont="1" applyFill="1" applyBorder="1" applyAlignment="1" applyProtection="1">
      <alignment vertical="center"/>
      <protection locked="0"/>
    </xf>
    <xf numFmtId="166" fontId="10" fillId="6" borderId="10" xfId="1" applyNumberFormat="1" applyFont="1" applyFill="1" applyBorder="1" applyAlignment="1" applyProtection="1">
      <alignment vertical="center"/>
      <protection locked="0"/>
    </xf>
    <xf numFmtId="0" fontId="7" fillId="0" borderId="10" xfId="3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166" fontId="20" fillId="0" borderId="10" xfId="1" applyNumberFormat="1" applyFont="1" applyBorder="1" applyProtection="1">
      <protection locked="0"/>
    </xf>
    <xf numFmtId="3" fontId="7" fillId="0" borderId="10" xfId="3" applyNumberFormat="1" applyFont="1" applyFill="1" applyBorder="1" applyAlignment="1">
      <alignment horizontal="center" vertical="center" wrapText="1"/>
    </xf>
    <xf numFmtId="166" fontId="7" fillId="0" borderId="10" xfId="1" applyNumberFormat="1" applyFont="1" applyFill="1" applyBorder="1" applyAlignment="1">
      <alignment horizontal="right" vertical="center"/>
    </xf>
    <xf numFmtId="166" fontId="7" fillId="0" borderId="10" xfId="1" applyNumberFormat="1" applyFont="1" applyFill="1" applyBorder="1" applyAlignment="1">
      <alignment vertical="center"/>
    </xf>
    <xf numFmtId="0" fontId="9" fillId="7" borderId="10" xfId="3" applyFont="1" applyFill="1" applyBorder="1" applyAlignment="1">
      <alignment horizontal="center" vertical="center"/>
    </xf>
    <xf numFmtId="166" fontId="21" fillId="0" borderId="7" xfId="1" applyNumberFormat="1" applyFont="1" applyBorder="1"/>
    <xf numFmtId="0" fontId="22" fillId="0" borderId="0" xfId="0" applyFont="1"/>
    <xf numFmtId="1" fontId="7" fillId="0" borderId="13" xfId="3" applyNumberFormat="1" applyFont="1" applyFill="1" applyBorder="1" applyAlignment="1">
      <alignment horizontal="center" vertical="center" wrapText="1"/>
    </xf>
    <xf numFmtId="3" fontId="7" fillId="0" borderId="17" xfId="3" applyNumberFormat="1" applyFont="1" applyFill="1" applyBorder="1" applyAlignment="1">
      <alignment horizontal="center" vertical="center" wrapText="1"/>
    </xf>
    <xf numFmtId="0" fontId="9" fillId="7" borderId="13" xfId="3" applyFont="1" applyFill="1" applyBorder="1" applyAlignment="1">
      <alignment horizontal="center" vertical="center"/>
    </xf>
    <xf numFmtId="166" fontId="10" fillId="0" borderId="13" xfId="1" applyNumberFormat="1" applyFont="1" applyFill="1" applyBorder="1" applyAlignment="1" applyProtection="1">
      <alignment vertical="center"/>
      <protection locked="0"/>
    </xf>
    <xf numFmtId="10" fontId="9" fillId="0" borderId="16" xfId="3" applyNumberFormat="1" applyFont="1" applyFill="1" applyBorder="1" applyAlignment="1" applyProtection="1">
      <alignment horizontal="right" vertical="center"/>
      <protection locked="0"/>
    </xf>
    <xf numFmtId="10" fontId="9" fillId="0" borderId="10" xfId="3" applyNumberFormat="1" applyFont="1" applyFill="1" applyBorder="1" applyAlignment="1" applyProtection="1">
      <alignment horizontal="right" vertical="center"/>
      <protection locked="0"/>
    </xf>
    <xf numFmtId="0" fontId="0" fillId="0" borderId="10" xfId="0" applyBorder="1"/>
    <xf numFmtId="0" fontId="0" fillId="0" borderId="10" xfId="0" applyBorder="1" applyAlignment="1">
      <alignment wrapText="1"/>
    </xf>
    <xf numFmtId="3" fontId="7" fillId="0" borderId="18" xfId="3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vertical="center" wrapText="1"/>
    </xf>
    <xf numFmtId="0" fontId="7" fillId="7" borderId="12" xfId="3" applyFont="1" applyFill="1" applyBorder="1" applyAlignment="1">
      <alignment horizontal="center" vertical="center"/>
    </xf>
    <xf numFmtId="0" fontId="4" fillId="0" borderId="0" xfId="3" applyFont="1" applyAlignment="1" applyProtection="1">
      <alignment vertical="center" wrapText="1"/>
      <protection locked="0"/>
    </xf>
    <xf numFmtId="0" fontId="3" fillId="0" borderId="1" xfId="3" applyFont="1" applyBorder="1" applyAlignment="1" applyProtection="1">
      <alignment vertical="center" wrapText="1"/>
      <protection locked="0"/>
    </xf>
    <xf numFmtId="0" fontId="3" fillId="0" borderId="2" xfId="3" applyFont="1" applyBorder="1" applyAlignment="1" applyProtection="1">
      <alignment vertical="center" wrapText="1"/>
      <protection locked="0"/>
    </xf>
    <xf numFmtId="0" fontId="7" fillId="0" borderId="10" xfId="5" applyFont="1" applyFill="1" applyBorder="1" applyAlignment="1">
      <alignment vertical="center" wrapText="1"/>
    </xf>
    <xf numFmtId="0" fontId="7" fillId="0" borderId="12" xfId="5" applyFont="1" applyFill="1" applyBorder="1" applyAlignment="1">
      <alignment vertical="center" wrapText="1"/>
    </xf>
    <xf numFmtId="0" fontId="7" fillId="0" borderId="10" xfId="5" quotePrefix="1" applyFont="1" applyFill="1" applyBorder="1" applyAlignment="1">
      <alignment vertical="center" wrapText="1"/>
    </xf>
    <xf numFmtId="0" fontId="7" fillId="0" borderId="10" xfId="7" quotePrefix="1" applyFont="1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7" fillId="0" borderId="12" xfId="5" quotePrefix="1" applyFont="1" applyFill="1" applyBorder="1" applyAlignment="1">
      <alignment vertical="center" wrapText="1"/>
    </xf>
    <xf numFmtId="0" fontId="7" fillId="0" borderId="10" xfId="3" applyFont="1" applyBorder="1" applyAlignment="1">
      <alignment vertical="center" wrapText="1"/>
    </xf>
    <xf numFmtId="0" fontId="7" fillId="7" borderId="10" xfId="5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vertical="center" wrapText="1"/>
    </xf>
    <xf numFmtId="0" fontId="3" fillId="0" borderId="0" xfId="3" applyFont="1" applyAlignment="1" applyProtection="1">
      <alignment horizontal="center" vertical="center" wrapText="1"/>
      <protection locked="0"/>
    </xf>
    <xf numFmtId="0" fontId="9" fillId="0" borderId="12" xfId="6" applyFont="1" applyFill="1" applyBorder="1" applyAlignment="1" applyProtection="1">
      <alignment horizontal="center" vertical="top" wrapText="1"/>
      <protection locked="0"/>
    </xf>
    <xf numFmtId="0" fontId="9" fillId="0" borderId="16" xfId="6" applyFont="1" applyFill="1" applyBorder="1" applyAlignment="1" applyProtection="1">
      <alignment horizontal="center" vertical="top" wrapText="1"/>
      <protection locked="0"/>
    </xf>
    <xf numFmtId="0" fontId="9" fillId="0" borderId="10" xfId="6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center"/>
    </xf>
    <xf numFmtId="3" fontId="10" fillId="0" borderId="10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3" applyFont="1" applyFill="1" applyBorder="1" applyAlignment="1" applyProtection="1">
      <alignment horizontal="center" vertical="center" wrapText="1"/>
      <protection locked="0"/>
    </xf>
    <xf numFmtId="0" fontId="10" fillId="0" borderId="10" xfId="6" applyFont="1" applyFill="1" applyBorder="1" applyAlignment="1" applyProtection="1">
      <alignment horizontal="center" vertical="center" wrapText="1"/>
      <protection locked="0"/>
    </xf>
    <xf numFmtId="3" fontId="10" fillId="0" borderId="10" xfId="6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3" fontId="10" fillId="0" borderId="12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3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 applyProtection="1">
      <alignment horizontal="center" vertical="center"/>
      <protection locked="0"/>
    </xf>
    <xf numFmtId="0" fontId="19" fillId="0" borderId="10" xfId="0" applyFont="1" applyBorder="1" applyAlignment="1" applyProtection="1">
      <alignment horizontal="center" vertical="center"/>
      <protection locked="0"/>
    </xf>
    <xf numFmtId="0" fontId="9" fillId="0" borderId="10" xfId="9" applyFont="1" applyBorder="1" applyAlignment="1">
      <alignment horizontal="center" vertical="center"/>
    </xf>
    <xf numFmtId="0" fontId="9" fillId="0" borderId="12" xfId="9" applyFont="1" applyBorder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23" fillId="0" borderId="10" xfId="2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7" fillId="0" borderId="10" xfId="3" applyFont="1" applyFill="1" applyBorder="1" applyAlignment="1">
      <alignment vertical="center" wrapText="1"/>
    </xf>
    <xf numFmtId="3" fontId="7" fillId="0" borderId="13" xfId="3" applyNumberFormat="1" applyFont="1" applyFill="1" applyBorder="1" applyAlignment="1">
      <alignment horizontal="center" vertical="center" wrapText="1"/>
    </xf>
    <xf numFmtId="0" fontId="9" fillId="0" borderId="13" xfId="6" applyFont="1" applyFill="1" applyBorder="1" applyAlignment="1" applyProtection="1">
      <alignment horizontal="center" vertical="top" wrapText="1"/>
      <protection locked="0"/>
    </xf>
    <xf numFmtId="0" fontId="9" fillId="0" borderId="13" xfId="9" applyFont="1" applyBorder="1" applyAlignment="1">
      <alignment horizontal="center" vertical="center"/>
    </xf>
    <xf numFmtId="10" fontId="9" fillId="0" borderId="13" xfId="3" applyNumberFormat="1" applyFont="1" applyFill="1" applyBorder="1" applyAlignment="1" applyProtection="1">
      <alignment horizontal="right" vertical="center"/>
      <protection locked="0"/>
    </xf>
    <xf numFmtId="166" fontId="7" fillId="0" borderId="13" xfId="1" applyNumberFormat="1" applyFont="1" applyFill="1" applyBorder="1" applyAlignment="1">
      <alignment horizontal="right" vertical="center"/>
    </xf>
    <xf numFmtId="166" fontId="7" fillId="0" borderId="13" xfId="1" applyNumberFormat="1" applyFont="1" applyFill="1" applyBorder="1" applyAlignment="1">
      <alignment vertical="center"/>
    </xf>
    <xf numFmtId="166" fontId="21" fillId="0" borderId="20" xfId="1" applyNumberFormat="1" applyFont="1" applyBorder="1"/>
    <xf numFmtId="0" fontId="0" fillId="0" borderId="19" xfId="0" applyBorder="1"/>
    <xf numFmtId="166" fontId="11" fillId="0" borderId="21" xfId="1" applyNumberFormat="1" applyFont="1" applyFill="1" applyBorder="1" applyAlignment="1">
      <alignment horizontal="center" vertical="center"/>
    </xf>
    <xf numFmtId="166" fontId="11" fillId="0" borderId="22" xfId="1" applyNumberFormat="1" applyFont="1" applyFill="1" applyBorder="1" applyAlignment="1">
      <alignment horizontal="center" vertical="center"/>
    </xf>
    <xf numFmtId="166" fontId="11" fillId="0" borderId="23" xfId="1" applyNumberFormat="1" applyFont="1" applyFill="1" applyBorder="1" applyAlignment="1">
      <alignment horizontal="center" vertical="center"/>
    </xf>
    <xf numFmtId="0" fontId="4" fillId="0" borderId="0" xfId="3" applyFont="1" applyAlignment="1" applyProtection="1">
      <alignment horizontal="right"/>
      <protection locked="0"/>
    </xf>
    <xf numFmtId="0" fontId="21" fillId="0" borderId="14" xfId="0" applyFont="1" applyFill="1" applyBorder="1" applyAlignment="1">
      <alignment horizontal="right"/>
    </xf>
    <xf numFmtId="0" fontId="21" fillId="0" borderId="15" xfId="0" applyFont="1" applyFill="1" applyBorder="1" applyAlignment="1">
      <alignment horizontal="right"/>
    </xf>
    <xf numFmtId="0" fontId="21" fillId="0" borderId="8" xfId="0" applyFont="1" applyFill="1" applyBorder="1" applyAlignment="1">
      <alignment horizontal="right"/>
    </xf>
  </cellXfs>
  <cellStyles count="10">
    <cellStyle name="Comma 2" xfId="4"/>
    <cellStyle name="Navadno" xfId="0" builtinId="0"/>
    <cellStyle name="Neutral 2" xfId="8"/>
    <cellStyle name="Normal 2" xfId="6"/>
    <cellStyle name="Normal 3" xfId="3"/>
    <cellStyle name="Normal 4" xfId="9"/>
    <cellStyle name="S2" xfId="7"/>
    <cellStyle name="S5" xfId="5"/>
    <cellStyle name="Slabo" xfId="2" builtinId="27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7"/>
  <sheetViews>
    <sheetView tabSelected="1" workbookViewId="0">
      <selection activeCell="H12" sqref="H12"/>
    </sheetView>
  </sheetViews>
  <sheetFormatPr defaultRowHeight="12.75" x14ac:dyDescent="0.2"/>
  <cols>
    <col min="1" max="1" width="5.7109375" customWidth="1"/>
    <col min="2" max="2" width="58.28515625" style="59" customWidth="1"/>
    <col min="3" max="3" width="6.140625" style="12" customWidth="1"/>
    <col min="4" max="4" width="6" style="12" customWidth="1"/>
    <col min="5" max="5" width="15.5703125" style="12" customWidth="1"/>
    <col min="6" max="6" width="14.140625" style="79" customWidth="1"/>
    <col min="7" max="7" width="12.7109375" customWidth="1"/>
    <col min="8" max="8" width="7.5703125" customWidth="1"/>
    <col min="9" max="9" width="11" bestFit="1" customWidth="1"/>
    <col min="10" max="10" width="12.5703125" customWidth="1"/>
    <col min="11" max="12" width="16" bestFit="1" customWidth="1"/>
  </cols>
  <sheetData>
    <row r="1" spans="1:12" x14ac:dyDescent="0.2">
      <c r="A1" s="1"/>
      <c r="B1" s="61" t="s">
        <v>0</v>
      </c>
      <c r="C1" s="2"/>
      <c r="D1" s="2"/>
      <c r="E1" s="75"/>
      <c r="F1" s="75"/>
      <c r="G1" s="4"/>
      <c r="H1" s="5"/>
      <c r="I1" s="5"/>
      <c r="J1" s="6"/>
      <c r="K1" s="5"/>
      <c r="L1" s="7"/>
    </row>
    <row r="2" spans="1:12" x14ac:dyDescent="0.2">
      <c r="A2" s="8"/>
      <c r="B2" s="62"/>
      <c r="C2" s="2"/>
      <c r="D2" s="2"/>
      <c r="E2" s="75"/>
      <c r="F2" s="75"/>
      <c r="G2" s="4"/>
      <c r="H2" s="5"/>
      <c r="I2" s="5"/>
      <c r="J2" s="6"/>
      <c r="K2" s="5"/>
      <c r="L2" s="9" t="s">
        <v>194</v>
      </c>
    </row>
    <row r="3" spans="1:12" x14ac:dyDescent="0.2">
      <c r="A3" s="8"/>
      <c r="B3" s="63"/>
      <c r="C3" s="2"/>
      <c r="D3" s="2"/>
      <c r="E3" s="75"/>
      <c r="F3" s="75"/>
      <c r="G3" s="4"/>
      <c r="H3" s="5"/>
      <c r="I3" s="5"/>
      <c r="J3" s="6"/>
      <c r="K3" s="5"/>
      <c r="L3" s="7"/>
    </row>
    <row r="4" spans="1:12" x14ac:dyDescent="0.2">
      <c r="A4" s="8"/>
      <c r="B4" s="3"/>
      <c r="C4" s="2"/>
      <c r="D4" s="2"/>
      <c r="E4" s="75"/>
      <c r="F4" s="75"/>
      <c r="G4" s="4"/>
      <c r="H4" s="5"/>
      <c r="I4" s="5"/>
      <c r="J4" s="6"/>
      <c r="K4" s="5"/>
      <c r="L4" s="7"/>
    </row>
    <row r="5" spans="1:12" x14ac:dyDescent="0.2">
      <c r="A5" s="108" t="s">
        <v>1</v>
      </c>
      <c r="B5" s="108"/>
      <c r="C5" s="108"/>
      <c r="D5" s="108"/>
      <c r="E5" s="108"/>
      <c r="F5" s="108"/>
      <c r="G5" s="10"/>
      <c r="H5" s="11"/>
      <c r="I5" s="11"/>
      <c r="J5" s="11"/>
      <c r="K5" s="11"/>
      <c r="L5" s="11"/>
    </row>
    <row r="6" spans="1:12" ht="13.5" thickBot="1" x14ac:dyDescent="0.25"/>
    <row r="7" spans="1:12" ht="51.75" thickBot="1" x14ac:dyDescent="0.25">
      <c r="A7" s="13" t="s">
        <v>2</v>
      </c>
      <c r="B7" s="14" t="s">
        <v>3</v>
      </c>
      <c r="C7" s="14" t="s">
        <v>4</v>
      </c>
      <c r="D7" s="15" t="s">
        <v>5</v>
      </c>
      <c r="E7" s="15" t="s">
        <v>6</v>
      </c>
      <c r="F7" s="15" t="s">
        <v>7</v>
      </c>
      <c r="G7" s="16" t="s">
        <v>8</v>
      </c>
      <c r="H7" s="17" t="s">
        <v>9</v>
      </c>
      <c r="I7" s="17" t="s">
        <v>10</v>
      </c>
      <c r="J7" s="18" t="s">
        <v>11</v>
      </c>
      <c r="K7" s="18" t="s">
        <v>12</v>
      </c>
      <c r="L7" s="19" t="s">
        <v>13</v>
      </c>
    </row>
    <row r="8" spans="1:12" ht="13.5" thickBot="1" x14ac:dyDescent="0.25">
      <c r="A8" s="20"/>
      <c r="B8" s="21"/>
      <c r="C8" s="21"/>
      <c r="D8" s="22" t="s">
        <v>14</v>
      </c>
      <c r="E8" s="21" t="s">
        <v>15</v>
      </c>
      <c r="F8" s="21" t="s">
        <v>16</v>
      </c>
      <c r="G8" s="21" t="s">
        <v>17</v>
      </c>
      <c r="H8" s="21" t="s">
        <v>18</v>
      </c>
      <c r="I8" s="21" t="s">
        <v>19</v>
      </c>
      <c r="J8" s="21" t="s">
        <v>20</v>
      </c>
      <c r="K8" s="21" t="s">
        <v>21</v>
      </c>
      <c r="L8" s="23" t="s">
        <v>22</v>
      </c>
    </row>
    <row r="9" spans="1:12" ht="25.5" x14ac:dyDescent="0.2">
      <c r="A9" s="24">
        <v>1</v>
      </c>
      <c r="B9" s="64" t="s">
        <v>23</v>
      </c>
      <c r="C9" s="25" t="s">
        <v>24</v>
      </c>
      <c r="D9" s="26">
        <v>4</v>
      </c>
      <c r="E9" s="76"/>
      <c r="F9" s="80"/>
      <c r="G9" s="27"/>
      <c r="H9" s="28"/>
      <c r="I9" s="29">
        <f t="shared" ref="I9:I61" si="0">+G9*H9</f>
        <v>0</v>
      </c>
      <c r="J9" s="30">
        <f t="shared" ref="J9:J61" si="1">G9+(G9*H9)</f>
        <v>0</v>
      </c>
      <c r="K9" s="30">
        <f t="shared" ref="K9:K61" si="2">G9*D9</f>
        <v>0</v>
      </c>
      <c r="L9" s="105">
        <f t="shared" ref="L9:L61" si="3">J9*D9</f>
        <v>0</v>
      </c>
    </row>
    <row r="10" spans="1:12" ht="25.5" x14ac:dyDescent="0.2">
      <c r="A10" s="24">
        <v>2</v>
      </c>
      <c r="B10" s="64" t="s">
        <v>25</v>
      </c>
      <c r="C10" s="25" t="s">
        <v>24</v>
      </c>
      <c r="D10" s="26">
        <v>4</v>
      </c>
      <c r="E10" s="76"/>
      <c r="F10" s="80"/>
      <c r="G10" s="27"/>
      <c r="H10" s="28"/>
      <c r="I10" s="29">
        <f t="shared" si="0"/>
        <v>0</v>
      </c>
      <c r="J10" s="30">
        <f t="shared" si="1"/>
        <v>0</v>
      </c>
      <c r="K10" s="30">
        <f t="shared" si="2"/>
        <v>0</v>
      </c>
      <c r="L10" s="105">
        <f t="shared" si="3"/>
        <v>0</v>
      </c>
    </row>
    <row r="11" spans="1:12" ht="25.5" x14ac:dyDescent="0.2">
      <c r="A11" s="24">
        <v>3</v>
      </c>
      <c r="B11" s="64" t="s">
        <v>26</v>
      </c>
      <c r="C11" s="25" t="s">
        <v>24</v>
      </c>
      <c r="D11" s="26">
        <v>4</v>
      </c>
      <c r="E11" s="76"/>
      <c r="F11" s="80"/>
      <c r="G11" s="27"/>
      <c r="H11" s="28"/>
      <c r="I11" s="29">
        <f t="shared" si="0"/>
        <v>0</v>
      </c>
      <c r="J11" s="30">
        <f t="shared" si="1"/>
        <v>0</v>
      </c>
      <c r="K11" s="30">
        <f t="shared" si="2"/>
        <v>0</v>
      </c>
      <c r="L11" s="105">
        <f t="shared" si="3"/>
        <v>0</v>
      </c>
    </row>
    <row r="12" spans="1:12" ht="25.5" x14ac:dyDescent="0.2">
      <c r="A12" s="24">
        <v>4</v>
      </c>
      <c r="B12" s="64" t="s">
        <v>27</v>
      </c>
      <c r="C12" s="25" t="s">
        <v>24</v>
      </c>
      <c r="D12" s="26">
        <v>4</v>
      </c>
      <c r="E12" s="76"/>
      <c r="F12" s="80"/>
      <c r="G12" s="27"/>
      <c r="H12" s="28"/>
      <c r="I12" s="29">
        <f t="shared" si="0"/>
        <v>0</v>
      </c>
      <c r="J12" s="30">
        <f t="shared" si="1"/>
        <v>0</v>
      </c>
      <c r="K12" s="30">
        <f t="shared" si="2"/>
        <v>0</v>
      </c>
      <c r="L12" s="105">
        <f t="shared" si="3"/>
        <v>0</v>
      </c>
    </row>
    <row r="13" spans="1:12" ht="25.5" x14ac:dyDescent="0.2">
      <c r="A13" s="24">
        <v>5</v>
      </c>
      <c r="B13" s="64" t="s">
        <v>28</v>
      </c>
      <c r="C13" s="25" t="s">
        <v>24</v>
      </c>
      <c r="D13" s="26">
        <v>4</v>
      </c>
      <c r="E13" s="76"/>
      <c r="F13" s="80"/>
      <c r="G13" s="27"/>
      <c r="H13" s="28"/>
      <c r="I13" s="29">
        <f t="shared" si="0"/>
        <v>0</v>
      </c>
      <c r="J13" s="30">
        <f t="shared" si="1"/>
        <v>0</v>
      </c>
      <c r="K13" s="30">
        <f t="shared" si="2"/>
        <v>0</v>
      </c>
      <c r="L13" s="105">
        <f t="shared" si="3"/>
        <v>0</v>
      </c>
    </row>
    <row r="14" spans="1:12" ht="25.5" x14ac:dyDescent="0.2">
      <c r="A14" s="24">
        <v>6</v>
      </c>
      <c r="B14" s="64" t="s">
        <v>29</v>
      </c>
      <c r="C14" s="25" t="s">
        <v>24</v>
      </c>
      <c r="D14" s="26">
        <v>4</v>
      </c>
      <c r="E14" s="76"/>
      <c r="F14" s="80"/>
      <c r="G14" s="27"/>
      <c r="H14" s="28"/>
      <c r="I14" s="29">
        <f t="shared" si="0"/>
        <v>0</v>
      </c>
      <c r="J14" s="30">
        <f t="shared" si="1"/>
        <v>0</v>
      </c>
      <c r="K14" s="30">
        <f t="shared" si="2"/>
        <v>0</v>
      </c>
      <c r="L14" s="105">
        <f t="shared" si="3"/>
        <v>0</v>
      </c>
    </row>
    <row r="15" spans="1:12" ht="25.5" x14ac:dyDescent="0.2">
      <c r="A15" s="24">
        <v>7</v>
      </c>
      <c r="B15" s="64" t="s">
        <v>30</v>
      </c>
      <c r="C15" s="25" t="s">
        <v>24</v>
      </c>
      <c r="D15" s="26">
        <v>4</v>
      </c>
      <c r="E15" s="76"/>
      <c r="F15" s="80"/>
      <c r="G15" s="27"/>
      <c r="H15" s="28"/>
      <c r="I15" s="29">
        <f t="shared" si="0"/>
        <v>0</v>
      </c>
      <c r="J15" s="30">
        <f t="shared" si="1"/>
        <v>0</v>
      </c>
      <c r="K15" s="30">
        <f t="shared" si="2"/>
        <v>0</v>
      </c>
      <c r="L15" s="105">
        <f t="shared" si="3"/>
        <v>0</v>
      </c>
    </row>
    <row r="16" spans="1:12" ht="25.5" x14ac:dyDescent="0.2">
      <c r="A16" s="24">
        <v>8</v>
      </c>
      <c r="B16" s="65" t="s">
        <v>31</v>
      </c>
      <c r="C16" s="31" t="s">
        <v>24</v>
      </c>
      <c r="D16" s="26">
        <v>4</v>
      </c>
      <c r="E16" s="76"/>
      <c r="F16" s="81"/>
      <c r="G16" s="27"/>
      <c r="H16" s="28"/>
      <c r="I16" s="29">
        <f t="shared" si="0"/>
        <v>0</v>
      </c>
      <c r="J16" s="30">
        <f t="shared" si="1"/>
        <v>0</v>
      </c>
      <c r="K16" s="30">
        <f t="shared" si="2"/>
        <v>0</v>
      </c>
      <c r="L16" s="105">
        <f t="shared" si="3"/>
        <v>0</v>
      </c>
    </row>
    <row r="17" spans="1:12" ht="25.5" x14ac:dyDescent="0.2">
      <c r="A17" s="24">
        <v>9</v>
      </c>
      <c r="B17" s="64" t="s">
        <v>32</v>
      </c>
      <c r="C17" s="25" t="s">
        <v>24</v>
      </c>
      <c r="D17" s="26">
        <v>4</v>
      </c>
      <c r="E17" s="76"/>
      <c r="F17" s="80"/>
      <c r="G17" s="27"/>
      <c r="H17" s="28"/>
      <c r="I17" s="29">
        <f t="shared" si="0"/>
        <v>0</v>
      </c>
      <c r="J17" s="30">
        <f t="shared" si="1"/>
        <v>0</v>
      </c>
      <c r="K17" s="30">
        <f t="shared" si="2"/>
        <v>0</v>
      </c>
      <c r="L17" s="105">
        <f t="shared" si="3"/>
        <v>0</v>
      </c>
    </row>
    <row r="18" spans="1:12" ht="25.5" x14ac:dyDescent="0.2">
      <c r="A18" s="24">
        <v>10</v>
      </c>
      <c r="B18" s="64" t="s">
        <v>33</v>
      </c>
      <c r="C18" s="25" t="s">
        <v>24</v>
      </c>
      <c r="D18" s="26">
        <v>4</v>
      </c>
      <c r="E18" s="76"/>
      <c r="F18" s="80"/>
      <c r="G18" s="27"/>
      <c r="H18" s="28"/>
      <c r="I18" s="29">
        <f t="shared" si="0"/>
        <v>0</v>
      </c>
      <c r="J18" s="30">
        <f t="shared" si="1"/>
        <v>0</v>
      </c>
      <c r="K18" s="30">
        <f t="shared" si="2"/>
        <v>0</v>
      </c>
      <c r="L18" s="105">
        <f t="shared" si="3"/>
        <v>0</v>
      </c>
    </row>
    <row r="19" spans="1:12" ht="25.5" x14ac:dyDescent="0.2">
      <c r="A19" s="24">
        <v>11</v>
      </c>
      <c r="B19" s="64" t="s">
        <v>34</v>
      </c>
      <c r="C19" s="25" t="s">
        <v>24</v>
      </c>
      <c r="D19" s="26">
        <v>4</v>
      </c>
      <c r="E19" s="76"/>
      <c r="F19" s="80"/>
      <c r="G19" s="27"/>
      <c r="H19" s="28"/>
      <c r="I19" s="29">
        <f t="shared" si="0"/>
        <v>0</v>
      </c>
      <c r="J19" s="30">
        <f t="shared" si="1"/>
        <v>0</v>
      </c>
      <c r="K19" s="30">
        <f t="shared" si="2"/>
        <v>0</v>
      </c>
      <c r="L19" s="105">
        <f t="shared" si="3"/>
        <v>0</v>
      </c>
    </row>
    <row r="20" spans="1:12" ht="25.5" x14ac:dyDescent="0.2">
      <c r="A20" s="24">
        <v>12</v>
      </c>
      <c r="B20" s="64" t="s">
        <v>35</v>
      </c>
      <c r="C20" s="25" t="s">
        <v>24</v>
      </c>
      <c r="D20" s="26">
        <v>4</v>
      </c>
      <c r="E20" s="76"/>
      <c r="F20" s="80"/>
      <c r="G20" s="27"/>
      <c r="H20" s="28"/>
      <c r="I20" s="29">
        <f t="shared" si="0"/>
        <v>0</v>
      </c>
      <c r="J20" s="30">
        <f t="shared" si="1"/>
        <v>0</v>
      </c>
      <c r="K20" s="30">
        <f t="shared" si="2"/>
        <v>0</v>
      </c>
      <c r="L20" s="105">
        <f t="shared" si="3"/>
        <v>0</v>
      </c>
    </row>
    <row r="21" spans="1:12" ht="25.5" x14ac:dyDescent="0.2">
      <c r="A21" s="24">
        <v>13</v>
      </c>
      <c r="B21" s="64" t="s">
        <v>36</v>
      </c>
      <c r="C21" s="25" t="s">
        <v>24</v>
      </c>
      <c r="D21" s="26">
        <v>4</v>
      </c>
      <c r="E21" s="76"/>
      <c r="F21" s="80"/>
      <c r="G21" s="27"/>
      <c r="H21" s="28"/>
      <c r="I21" s="29">
        <f t="shared" si="0"/>
        <v>0</v>
      </c>
      <c r="J21" s="30">
        <f t="shared" si="1"/>
        <v>0</v>
      </c>
      <c r="K21" s="30">
        <f t="shared" si="2"/>
        <v>0</v>
      </c>
      <c r="L21" s="105">
        <f t="shared" si="3"/>
        <v>0</v>
      </c>
    </row>
    <row r="22" spans="1:12" ht="25.5" x14ac:dyDescent="0.2">
      <c r="A22" s="24">
        <v>14</v>
      </c>
      <c r="B22" s="64" t="s">
        <v>37</v>
      </c>
      <c r="C22" s="25" t="s">
        <v>38</v>
      </c>
      <c r="D22" s="26">
        <v>10</v>
      </c>
      <c r="E22" s="76"/>
      <c r="F22" s="82"/>
      <c r="G22" s="32"/>
      <c r="H22" s="28"/>
      <c r="I22" s="29">
        <f t="shared" si="0"/>
        <v>0</v>
      </c>
      <c r="J22" s="30">
        <f t="shared" si="1"/>
        <v>0</v>
      </c>
      <c r="K22" s="30">
        <f t="shared" si="2"/>
        <v>0</v>
      </c>
      <c r="L22" s="105">
        <f t="shared" si="3"/>
        <v>0</v>
      </c>
    </row>
    <row r="23" spans="1:12" x14ac:dyDescent="0.2">
      <c r="A23" s="24">
        <v>15</v>
      </c>
      <c r="B23" s="66" t="s">
        <v>39</v>
      </c>
      <c r="C23" s="25" t="s">
        <v>38</v>
      </c>
      <c r="D23" s="26">
        <v>6</v>
      </c>
      <c r="E23" s="76"/>
      <c r="F23" s="82"/>
      <c r="G23" s="32"/>
      <c r="H23" s="28"/>
      <c r="I23" s="29">
        <f t="shared" si="0"/>
        <v>0</v>
      </c>
      <c r="J23" s="30">
        <f t="shared" si="1"/>
        <v>0</v>
      </c>
      <c r="K23" s="30">
        <f t="shared" si="2"/>
        <v>0</v>
      </c>
      <c r="L23" s="105">
        <f t="shared" si="3"/>
        <v>0</v>
      </c>
    </row>
    <row r="24" spans="1:12" x14ac:dyDescent="0.2">
      <c r="A24" s="24">
        <v>16</v>
      </c>
      <c r="B24" s="66" t="s">
        <v>40</v>
      </c>
      <c r="C24" s="25" t="s">
        <v>38</v>
      </c>
      <c r="D24" s="26">
        <v>6</v>
      </c>
      <c r="E24" s="76"/>
      <c r="F24" s="82"/>
      <c r="G24" s="32"/>
      <c r="H24" s="28"/>
      <c r="I24" s="29">
        <f t="shared" si="0"/>
        <v>0</v>
      </c>
      <c r="J24" s="30">
        <f t="shared" si="1"/>
        <v>0</v>
      </c>
      <c r="K24" s="30">
        <f t="shared" si="2"/>
        <v>0</v>
      </c>
      <c r="L24" s="105">
        <f t="shared" si="3"/>
        <v>0</v>
      </c>
    </row>
    <row r="25" spans="1:12" ht="25.5" x14ac:dyDescent="0.2">
      <c r="A25" s="24">
        <v>17</v>
      </c>
      <c r="B25" s="67" t="s">
        <v>41</v>
      </c>
      <c r="C25" s="25" t="s">
        <v>38</v>
      </c>
      <c r="D25" s="26">
        <v>6</v>
      </c>
      <c r="E25" s="76"/>
      <c r="F25" s="82"/>
      <c r="G25" s="32"/>
      <c r="H25" s="28"/>
      <c r="I25" s="29">
        <f t="shared" si="0"/>
        <v>0</v>
      </c>
      <c r="J25" s="30">
        <f t="shared" si="1"/>
        <v>0</v>
      </c>
      <c r="K25" s="30">
        <f t="shared" si="2"/>
        <v>0</v>
      </c>
      <c r="L25" s="105">
        <f t="shared" si="3"/>
        <v>0</v>
      </c>
    </row>
    <row r="26" spans="1:12" x14ac:dyDescent="0.2">
      <c r="A26" s="24">
        <v>18</v>
      </c>
      <c r="B26" s="66" t="s">
        <v>42</v>
      </c>
      <c r="C26" s="33" t="s">
        <v>38</v>
      </c>
      <c r="D26" s="26">
        <v>4</v>
      </c>
      <c r="E26" s="76"/>
      <c r="F26" s="83"/>
      <c r="G26" s="32"/>
      <c r="H26" s="28"/>
      <c r="I26" s="29">
        <f t="shared" si="0"/>
        <v>0</v>
      </c>
      <c r="J26" s="30">
        <f t="shared" si="1"/>
        <v>0</v>
      </c>
      <c r="K26" s="30">
        <f t="shared" si="2"/>
        <v>0</v>
      </c>
      <c r="L26" s="105">
        <f t="shared" si="3"/>
        <v>0</v>
      </c>
    </row>
    <row r="27" spans="1:12" x14ac:dyDescent="0.2">
      <c r="A27" s="24">
        <v>19</v>
      </c>
      <c r="B27" s="68" t="s">
        <v>168</v>
      </c>
      <c r="C27" s="55" t="s">
        <v>24</v>
      </c>
      <c r="D27" s="58">
        <v>6</v>
      </c>
      <c r="E27" s="58"/>
      <c r="F27" s="84"/>
      <c r="G27" s="32"/>
      <c r="H27" s="28"/>
      <c r="I27" s="29">
        <f t="shared" si="0"/>
        <v>0</v>
      </c>
      <c r="J27" s="30">
        <f t="shared" si="1"/>
        <v>0</v>
      </c>
      <c r="K27" s="30">
        <f t="shared" si="2"/>
        <v>0</v>
      </c>
      <c r="L27" s="105">
        <f t="shared" si="3"/>
        <v>0</v>
      </c>
    </row>
    <row r="28" spans="1:12" ht="25.5" x14ac:dyDescent="0.2">
      <c r="A28" s="24">
        <v>20</v>
      </c>
      <c r="B28" s="68" t="s">
        <v>167</v>
      </c>
      <c r="C28" s="55" t="s">
        <v>24</v>
      </c>
      <c r="D28" s="58">
        <v>2</v>
      </c>
      <c r="E28" s="58"/>
      <c r="F28" s="84"/>
      <c r="G28" s="32"/>
      <c r="H28" s="28"/>
      <c r="I28" s="29">
        <f t="shared" si="0"/>
        <v>0</v>
      </c>
      <c r="J28" s="30">
        <f t="shared" si="1"/>
        <v>0</v>
      </c>
      <c r="K28" s="30">
        <f t="shared" si="2"/>
        <v>0</v>
      </c>
      <c r="L28" s="105">
        <f t="shared" si="3"/>
        <v>0</v>
      </c>
    </row>
    <row r="29" spans="1:12" ht="25.5" x14ac:dyDescent="0.2">
      <c r="A29" s="24">
        <v>21</v>
      </c>
      <c r="B29" s="68" t="s">
        <v>170</v>
      </c>
      <c r="C29" s="55" t="s">
        <v>24</v>
      </c>
      <c r="D29" s="58">
        <v>8</v>
      </c>
      <c r="E29" s="58"/>
      <c r="F29" s="84"/>
      <c r="G29" s="32"/>
      <c r="H29" s="28"/>
      <c r="I29" s="29">
        <f t="shared" ref="I29:I35" si="4">+G29*H29</f>
        <v>0</v>
      </c>
      <c r="J29" s="30">
        <f t="shared" ref="J29:J35" si="5">G29+(G29*H29)</f>
        <v>0</v>
      </c>
      <c r="K29" s="30">
        <f t="shared" ref="K29:K35" si="6">G29*D29</f>
        <v>0</v>
      </c>
      <c r="L29" s="105">
        <f t="shared" ref="L29:L35" si="7">J29*D29</f>
        <v>0</v>
      </c>
    </row>
    <row r="30" spans="1:12" ht="25.5" x14ac:dyDescent="0.2">
      <c r="A30" s="24">
        <v>22</v>
      </c>
      <c r="B30" s="68" t="s">
        <v>174</v>
      </c>
      <c r="C30" s="55" t="s">
        <v>24</v>
      </c>
      <c r="D30" s="58">
        <v>2</v>
      </c>
      <c r="E30" s="58"/>
      <c r="F30" s="84"/>
      <c r="G30" s="32"/>
      <c r="H30" s="28"/>
      <c r="I30" s="29">
        <f t="shared" si="4"/>
        <v>0</v>
      </c>
      <c r="J30" s="30">
        <f t="shared" si="5"/>
        <v>0</v>
      </c>
      <c r="K30" s="30">
        <f t="shared" si="6"/>
        <v>0</v>
      </c>
      <c r="L30" s="105">
        <f t="shared" si="7"/>
        <v>0</v>
      </c>
    </row>
    <row r="31" spans="1:12" ht="25.5" x14ac:dyDescent="0.2">
      <c r="A31" s="24">
        <v>23</v>
      </c>
      <c r="B31" s="68" t="s">
        <v>179</v>
      </c>
      <c r="C31" s="55" t="s">
        <v>24</v>
      </c>
      <c r="D31" s="58">
        <v>2</v>
      </c>
      <c r="E31" s="58"/>
      <c r="F31" s="84"/>
      <c r="G31" s="32"/>
      <c r="H31" s="28"/>
      <c r="I31" s="29">
        <f t="shared" si="4"/>
        <v>0</v>
      </c>
      <c r="J31" s="30">
        <f t="shared" si="5"/>
        <v>0</v>
      </c>
      <c r="K31" s="30">
        <f t="shared" si="6"/>
        <v>0</v>
      </c>
      <c r="L31" s="105">
        <f t="shared" si="7"/>
        <v>0</v>
      </c>
    </row>
    <row r="32" spans="1:12" ht="25.5" x14ac:dyDescent="0.2">
      <c r="A32" s="24">
        <v>24</v>
      </c>
      <c r="B32" s="68" t="s">
        <v>169</v>
      </c>
      <c r="C32" s="55" t="s">
        <v>24</v>
      </c>
      <c r="D32" s="58">
        <v>6</v>
      </c>
      <c r="E32" s="58"/>
      <c r="F32" s="84"/>
      <c r="G32" s="32"/>
      <c r="H32" s="28"/>
      <c r="I32" s="29">
        <f t="shared" si="4"/>
        <v>0</v>
      </c>
      <c r="J32" s="30">
        <f t="shared" si="5"/>
        <v>0</v>
      </c>
      <c r="K32" s="30">
        <f t="shared" si="6"/>
        <v>0</v>
      </c>
      <c r="L32" s="105">
        <f t="shared" si="7"/>
        <v>0</v>
      </c>
    </row>
    <row r="33" spans="1:12" ht="25.5" x14ac:dyDescent="0.2">
      <c r="A33" s="24">
        <v>25</v>
      </c>
      <c r="B33" s="68" t="s">
        <v>172</v>
      </c>
      <c r="C33" s="55" t="s">
        <v>24</v>
      </c>
      <c r="D33" s="58">
        <v>30</v>
      </c>
      <c r="E33" s="58"/>
      <c r="F33" s="84"/>
      <c r="G33" s="32"/>
      <c r="H33" s="28"/>
      <c r="I33" s="29">
        <f t="shared" si="4"/>
        <v>0</v>
      </c>
      <c r="J33" s="30">
        <f t="shared" si="5"/>
        <v>0</v>
      </c>
      <c r="K33" s="30">
        <f t="shared" si="6"/>
        <v>0</v>
      </c>
      <c r="L33" s="105">
        <f t="shared" si="7"/>
        <v>0</v>
      </c>
    </row>
    <row r="34" spans="1:12" ht="25.5" x14ac:dyDescent="0.2">
      <c r="A34" s="24">
        <v>26</v>
      </c>
      <c r="B34" s="68" t="s">
        <v>175</v>
      </c>
      <c r="C34" s="55" t="s">
        <v>24</v>
      </c>
      <c r="D34" s="58">
        <v>4</v>
      </c>
      <c r="E34" s="58"/>
      <c r="F34" s="84"/>
      <c r="G34" s="32"/>
      <c r="H34" s="28"/>
      <c r="I34" s="29">
        <f t="shared" si="4"/>
        <v>0</v>
      </c>
      <c r="J34" s="30">
        <f t="shared" si="5"/>
        <v>0</v>
      </c>
      <c r="K34" s="30">
        <f t="shared" si="6"/>
        <v>0</v>
      </c>
      <c r="L34" s="105">
        <f t="shared" si="7"/>
        <v>0</v>
      </c>
    </row>
    <row r="35" spans="1:12" ht="25.5" x14ac:dyDescent="0.2">
      <c r="A35" s="24">
        <v>27</v>
      </c>
      <c r="B35" s="68" t="s">
        <v>180</v>
      </c>
      <c r="C35" s="55" t="s">
        <v>24</v>
      </c>
      <c r="D35" s="58">
        <v>4</v>
      </c>
      <c r="E35" s="58"/>
      <c r="F35" s="84"/>
      <c r="G35" s="32"/>
      <c r="H35" s="28"/>
      <c r="I35" s="29">
        <f t="shared" si="4"/>
        <v>0</v>
      </c>
      <c r="J35" s="30">
        <f t="shared" si="5"/>
        <v>0</v>
      </c>
      <c r="K35" s="30">
        <f t="shared" si="6"/>
        <v>0</v>
      </c>
      <c r="L35" s="105">
        <f t="shared" si="7"/>
        <v>0</v>
      </c>
    </row>
    <row r="36" spans="1:12" ht="25.5" x14ac:dyDescent="0.2">
      <c r="A36" s="24">
        <v>28</v>
      </c>
      <c r="B36" s="69" t="s">
        <v>43</v>
      </c>
      <c r="C36" s="56" t="s">
        <v>24</v>
      </c>
      <c r="D36" s="60">
        <v>2</v>
      </c>
      <c r="E36" s="76"/>
      <c r="F36" s="85"/>
      <c r="G36" s="32"/>
      <c r="H36" s="28"/>
      <c r="I36" s="29">
        <f t="shared" si="0"/>
        <v>0</v>
      </c>
      <c r="J36" s="30">
        <f t="shared" si="1"/>
        <v>0</v>
      </c>
      <c r="K36" s="30">
        <f t="shared" si="2"/>
        <v>0</v>
      </c>
      <c r="L36" s="105">
        <f t="shared" si="3"/>
        <v>0</v>
      </c>
    </row>
    <row r="37" spans="1:12" ht="25.5" x14ac:dyDescent="0.2">
      <c r="A37" s="24">
        <v>29</v>
      </c>
      <c r="B37" s="66" t="s">
        <v>173</v>
      </c>
      <c r="C37" s="25" t="s">
        <v>24</v>
      </c>
      <c r="D37" s="26">
        <v>2</v>
      </c>
      <c r="E37" s="76"/>
      <c r="F37" s="80"/>
      <c r="G37" s="32"/>
      <c r="H37" s="28"/>
      <c r="I37" s="29">
        <f t="shared" si="0"/>
        <v>0</v>
      </c>
      <c r="J37" s="30">
        <f t="shared" si="1"/>
        <v>0</v>
      </c>
      <c r="K37" s="30">
        <f t="shared" si="2"/>
        <v>0</v>
      </c>
      <c r="L37" s="105">
        <f t="shared" si="3"/>
        <v>0</v>
      </c>
    </row>
    <row r="38" spans="1:12" x14ac:dyDescent="0.2">
      <c r="A38" s="24">
        <v>30</v>
      </c>
      <c r="B38" s="66" t="s">
        <v>171</v>
      </c>
      <c r="C38" s="25" t="s">
        <v>24</v>
      </c>
      <c r="D38" s="26">
        <v>4</v>
      </c>
      <c r="E38" s="76"/>
      <c r="F38" s="80"/>
      <c r="G38" s="32"/>
      <c r="H38" s="28"/>
      <c r="I38" s="29">
        <f t="shared" si="0"/>
        <v>0</v>
      </c>
      <c r="J38" s="30">
        <f t="shared" si="1"/>
        <v>0</v>
      </c>
      <c r="K38" s="30">
        <f t="shared" si="2"/>
        <v>0</v>
      </c>
      <c r="L38" s="105">
        <f t="shared" si="3"/>
        <v>0</v>
      </c>
    </row>
    <row r="39" spans="1:12" ht="25.5" x14ac:dyDescent="0.2">
      <c r="A39" s="24">
        <v>31</v>
      </c>
      <c r="B39" s="66" t="s">
        <v>176</v>
      </c>
      <c r="C39" s="25" t="s">
        <v>24</v>
      </c>
      <c r="D39" s="26">
        <v>2</v>
      </c>
      <c r="E39" s="76"/>
      <c r="F39" s="80"/>
      <c r="G39" s="32"/>
      <c r="H39" s="28"/>
      <c r="I39" s="29">
        <f t="shared" si="0"/>
        <v>0</v>
      </c>
      <c r="J39" s="30">
        <f t="shared" si="1"/>
        <v>0</v>
      </c>
      <c r="K39" s="30">
        <f t="shared" si="2"/>
        <v>0</v>
      </c>
      <c r="L39" s="105">
        <f t="shared" si="3"/>
        <v>0</v>
      </c>
    </row>
    <row r="40" spans="1:12" x14ac:dyDescent="0.2">
      <c r="A40" s="24">
        <v>32</v>
      </c>
      <c r="B40" s="66" t="s">
        <v>177</v>
      </c>
      <c r="C40" s="25" t="s">
        <v>24</v>
      </c>
      <c r="D40" s="26">
        <v>4</v>
      </c>
      <c r="E40" s="76"/>
      <c r="F40" s="86"/>
      <c r="G40" s="32"/>
      <c r="H40" s="28"/>
      <c r="I40" s="29">
        <f t="shared" si="0"/>
        <v>0</v>
      </c>
      <c r="J40" s="30">
        <f t="shared" si="1"/>
        <v>0</v>
      </c>
      <c r="K40" s="30">
        <f t="shared" si="2"/>
        <v>0</v>
      </c>
      <c r="L40" s="105">
        <f t="shared" si="3"/>
        <v>0</v>
      </c>
    </row>
    <row r="41" spans="1:12" ht="25.5" x14ac:dyDescent="0.2">
      <c r="A41" s="24">
        <v>33</v>
      </c>
      <c r="B41" s="64" t="s">
        <v>178</v>
      </c>
      <c r="C41" s="25" t="s">
        <v>24</v>
      </c>
      <c r="D41" s="26">
        <v>4</v>
      </c>
      <c r="E41" s="76"/>
      <c r="F41" s="83"/>
      <c r="G41" s="32"/>
      <c r="H41" s="28"/>
      <c r="I41" s="29">
        <f t="shared" si="0"/>
        <v>0</v>
      </c>
      <c r="J41" s="30">
        <f t="shared" si="1"/>
        <v>0</v>
      </c>
      <c r="K41" s="30">
        <f t="shared" si="2"/>
        <v>0</v>
      </c>
      <c r="L41" s="105">
        <f t="shared" si="3"/>
        <v>0</v>
      </c>
    </row>
    <row r="42" spans="1:12" ht="25.5" x14ac:dyDescent="0.2">
      <c r="A42" s="24">
        <v>34</v>
      </c>
      <c r="B42" s="70" t="s">
        <v>44</v>
      </c>
      <c r="C42" s="25" t="s">
        <v>38</v>
      </c>
      <c r="D42" s="26">
        <v>2</v>
      </c>
      <c r="E42" s="76"/>
      <c r="F42" s="83"/>
      <c r="G42" s="32"/>
      <c r="H42" s="28"/>
      <c r="I42" s="29">
        <f t="shared" si="0"/>
        <v>0</v>
      </c>
      <c r="J42" s="30">
        <f t="shared" si="1"/>
        <v>0</v>
      </c>
      <c r="K42" s="30">
        <f t="shared" si="2"/>
        <v>0</v>
      </c>
      <c r="L42" s="105">
        <f t="shared" si="3"/>
        <v>0</v>
      </c>
    </row>
    <row r="43" spans="1:12" x14ac:dyDescent="0.2">
      <c r="A43" s="24">
        <v>35</v>
      </c>
      <c r="B43" s="66" t="s">
        <v>181</v>
      </c>
      <c r="C43" s="25" t="s">
        <v>24</v>
      </c>
      <c r="D43" s="26">
        <v>2</v>
      </c>
      <c r="E43" s="76"/>
      <c r="F43" s="86"/>
      <c r="G43" s="32"/>
      <c r="H43" s="28"/>
      <c r="I43" s="29">
        <f t="shared" si="0"/>
        <v>0</v>
      </c>
      <c r="J43" s="30">
        <f t="shared" si="1"/>
        <v>0</v>
      </c>
      <c r="K43" s="30">
        <f t="shared" si="2"/>
        <v>0</v>
      </c>
      <c r="L43" s="105">
        <f t="shared" si="3"/>
        <v>0</v>
      </c>
    </row>
    <row r="44" spans="1:12" ht="25.5" x14ac:dyDescent="0.2">
      <c r="A44" s="24">
        <v>36</v>
      </c>
      <c r="B44" s="68" t="s">
        <v>182</v>
      </c>
      <c r="C44" s="25" t="s">
        <v>24</v>
      </c>
      <c r="D44" s="26">
        <v>4</v>
      </c>
      <c r="E44" s="76"/>
      <c r="F44" s="82"/>
      <c r="G44" s="32"/>
      <c r="H44" s="28"/>
      <c r="I44" s="29">
        <f t="shared" si="0"/>
        <v>0</v>
      </c>
      <c r="J44" s="30">
        <f t="shared" si="1"/>
        <v>0</v>
      </c>
      <c r="K44" s="30">
        <f t="shared" si="2"/>
        <v>0</v>
      </c>
      <c r="L44" s="105">
        <f t="shared" si="3"/>
        <v>0</v>
      </c>
    </row>
    <row r="45" spans="1:12" ht="25.5" x14ac:dyDescent="0.2">
      <c r="A45" s="24">
        <v>37</v>
      </c>
      <c r="B45" s="68" t="s">
        <v>183</v>
      </c>
      <c r="C45" s="25" t="s">
        <v>24</v>
      </c>
      <c r="D45" s="26">
        <v>6</v>
      </c>
      <c r="E45" s="76"/>
      <c r="F45" s="83"/>
      <c r="G45" s="32"/>
      <c r="H45" s="28"/>
      <c r="I45" s="29">
        <f t="shared" si="0"/>
        <v>0</v>
      </c>
      <c r="J45" s="30">
        <f t="shared" si="1"/>
        <v>0</v>
      </c>
      <c r="K45" s="30">
        <f t="shared" si="2"/>
        <v>0</v>
      </c>
      <c r="L45" s="105">
        <f t="shared" si="3"/>
        <v>0</v>
      </c>
    </row>
    <row r="46" spans="1:12" ht="25.5" x14ac:dyDescent="0.2">
      <c r="A46" s="24">
        <v>38</v>
      </c>
      <c r="B46" s="68" t="s">
        <v>184</v>
      </c>
      <c r="C46" s="25" t="s">
        <v>24</v>
      </c>
      <c r="D46" s="26">
        <v>10</v>
      </c>
      <c r="E46" s="76"/>
      <c r="F46" s="83"/>
      <c r="G46" s="32"/>
      <c r="H46" s="28"/>
      <c r="I46" s="29">
        <f t="shared" si="0"/>
        <v>0</v>
      </c>
      <c r="J46" s="30">
        <f t="shared" si="1"/>
        <v>0</v>
      </c>
      <c r="K46" s="30">
        <f t="shared" si="2"/>
        <v>0</v>
      </c>
      <c r="L46" s="105">
        <f t="shared" si="3"/>
        <v>0</v>
      </c>
    </row>
    <row r="47" spans="1:12" ht="25.5" x14ac:dyDescent="0.2">
      <c r="A47" s="24">
        <v>39</v>
      </c>
      <c r="B47" s="68" t="s">
        <v>185</v>
      </c>
      <c r="C47" s="25" t="s">
        <v>24</v>
      </c>
      <c r="D47" s="26">
        <v>6</v>
      </c>
      <c r="E47" s="76"/>
      <c r="F47" s="83"/>
      <c r="G47" s="32"/>
      <c r="H47" s="28"/>
      <c r="I47" s="29">
        <f t="shared" si="0"/>
        <v>0</v>
      </c>
      <c r="J47" s="30">
        <f t="shared" si="1"/>
        <v>0</v>
      </c>
      <c r="K47" s="30">
        <f t="shared" si="2"/>
        <v>0</v>
      </c>
      <c r="L47" s="105">
        <f t="shared" si="3"/>
        <v>0</v>
      </c>
    </row>
    <row r="48" spans="1:12" ht="63.75" x14ac:dyDescent="0.2">
      <c r="A48" s="24">
        <v>40</v>
      </c>
      <c r="B48" s="70" t="s">
        <v>45</v>
      </c>
      <c r="C48" s="25" t="s">
        <v>24</v>
      </c>
      <c r="D48" s="26">
        <v>70</v>
      </c>
      <c r="E48" s="76"/>
      <c r="F48" s="83"/>
      <c r="G48" s="32"/>
      <c r="H48" s="28"/>
      <c r="I48" s="29">
        <f t="shared" si="0"/>
        <v>0</v>
      </c>
      <c r="J48" s="30">
        <f t="shared" si="1"/>
        <v>0</v>
      </c>
      <c r="K48" s="30">
        <f t="shared" si="2"/>
        <v>0</v>
      </c>
      <c r="L48" s="105">
        <f t="shared" si="3"/>
        <v>0</v>
      </c>
    </row>
    <row r="49" spans="1:12" ht="25.5" x14ac:dyDescent="0.2">
      <c r="A49" s="24">
        <v>41</v>
      </c>
      <c r="B49" s="70" t="s">
        <v>46</v>
      </c>
      <c r="C49" s="25" t="s">
        <v>24</v>
      </c>
      <c r="D49" s="26">
        <v>150</v>
      </c>
      <c r="E49" s="76"/>
      <c r="F49" s="83"/>
      <c r="G49" s="32"/>
      <c r="H49" s="28"/>
      <c r="I49" s="29">
        <f t="shared" si="0"/>
        <v>0</v>
      </c>
      <c r="J49" s="30">
        <f t="shared" si="1"/>
        <v>0</v>
      </c>
      <c r="K49" s="30">
        <f t="shared" si="2"/>
        <v>0</v>
      </c>
      <c r="L49" s="105">
        <f t="shared" si="3"/>
        <v>0</v>
      </c>
    </row>
    <row r="50" spans="1:12" ht="25.5" x14ac:dyDescent="0.2">
      <c r="A50" s="24">
        <v>42</v>
      </c>
      <c r="B50" s="59" t="s">
        <v>148</v>
      </c>
      <c r="C50" s="25" t="s">
        <v>24</v>
      </c>
      <c r="D50" s="26">
        <v>2</v>
      </c>
      <c r="E50" s="76"/>
      <c r="F50" s="82"/>
      <c r="G50" s="32"/>
      <c r="H50" s="28"/>
      <c r="I50" s="29">
        <f t="shared" si="0"/>
        <v>0</v>
      </c>
      <c r="J50" s="30">
        <f t="shared" si="1"/>
        <v>0</v>
      </c>
      <c r="K50" s="30">
        <f t="shared" si="2"/>
        <v>0</v>
      </c>
      <c r="L50" s="105">
        <f t="shared" si="3"/>
        <v>0</v>
      </c>
    </row>
    <row r="51" spans="1:12" x14ac:dyDescent="0.2">
      <c r="A51" s="24">
        <v>43</v>
      </c>
      <c r="B51" s="64" t="s">
        <v>47</v>
      </c>
      <c r="C51" s="25" t="s">
        <v>24</v>
      </c>
      <c r="D51" s="26">
        <v>15</v>
      </c>
      <c r="E51" s="76"/>
      <c r="F51" s="83"/>
      <c r="G51" s="32"/>
      <c r="H51" s="28"/>
      <c r="I51" s="29">
        <f t="shared" si="0"/>
        <v>0</v>
      </c>
      <c r="J51" s="30">
        <f t="shared" si="1"/>
        <v>0</v>
      </c>
      <c r="K51" s="30">
        <f t="shared" si="2"/>
        <v>0</v>
      </c>
      <c r="L51" s="105">
        <f t="shared" si="3"/>
        <v>0</v>
      </c>
    </row>
    <row r="52" spans="1:12" ht="25.5" x14ac:dyDescent="0.2">
      <c r="A52" s="24">
        <v>44</v>
      </c>
      <c r="B52" s="94" t="s">
        <v>149</v>
      </c>
      <c r="C52" s="25" t="s">
        <v>38</v>
      </c>
      <c r="D52" s="38">
        <v>2</v>
      </c>
      <c r="E52" s="76"/>
      <c r="F52" s="83"/>
      <c r="G52" s="32"/>
      <c r="H52" s="28"/>
      <c r="I52" s="29">
        <f t="shared" si="0"/>
        <v>0</v>
      </c>
      <c r="J52" s="30">
        <f t="shared" si="1"/>
        <v>0</v>
      </c>
      <c r="K52" s="30">
        <f t="shared" si="2"/>
        <v>0</v>
      </c>
      <c r="L52" s="105">
        <f t="shared" si="3"/>
        <v>0</v>
      </c>
    </row>
    <row r="53" spans="1:12" ht="38.25" x14ac:dyDescent="0.2">
      <c r="A53" s="24">
        <v>45</v>
      </c>
      <c r="B53" s="95" t="s">
        <v>150</v>
      </c>
      <c r="C53" s="25" t="s">
        <v>38</v>
      </c>
      <c r="D53" s="38">
        <v>2</v>
      </c>
      <c r="E53" s="76"/>
      <c r="F53" s="83"/>
      <c r="G53" s="32"/>
      <c r="H53" s="28"/>
      <c r="I53" s="29">
        <f t="shared" si="0"/>
        <v>0</v>
      </c>
      <c r="J53" s="30">
        <f t="shared" si="1"/>
        <v>0</v>
      </c>
      <c r="K53" s="30">
        <f t="shared" si="2"/>
        <v>0</v>
      </c>
      <c r="L53" s="105">
        <f t="shared" si="3"/>
        <v>0</v>
      </c>
    </row>
    <row r="54" spans="1:12" ht="38.25" x14ac:dyDescent="0.2">
      <c r="A54" s="24">
        <v>46</v>
      </c>
      <c r="B54" s="95" t="s">
        <v>186</v>
      </c>
      <c r="C54" s="25" t="s">
        <v>38</v>
      </c>
      <c r="D54" s="38">
        <v>2</v>
      </c>
      <c r="E54" s="76"/>
      <c r="F54" s="83"/>
      <c r="G54" s="32"/>
      <c r="H54" s="28"/>
      <c r="I54" s="29">
        <f t="shared" si="0"/>
        <v>0</v>
      </c>
      <c r="J54" s="30">
        <f t="shared" si="1"/>
        <v>0</v>
      </c>
      <c r="K54" s="30">
        <f t="shared" si="2"/>
        <v>0</v>
      </c>
      <c r="L54" s="105">
        <f t="shared" si="3"/>
        <v>0</v>
      </c>
    </row>
    <row r="55" spans="1:12" ht="38.25" x14ac:dyDescent="0.2">
      <c r="A55" s="24">
        <v>47</v>
      </c>
      <c r="B55" s="96" t="s">
        <v>48</v>
      </c>
      <c r="C55" s="25" t="s">
        <v>38</v>
      </c>
      <c r="D55" s="38">
        <v>10</v>
      </c>
      <c r="E55" s="76"/>
      <c r="F55" s="86"/>
      <c r="G55" s="32"/>
      <c r="H55" s="28"/>
      <c r="I55" s="29">
        <f t="shared" si="0"/>
        <v>0</v>
      </c>
      <c r="J55" s="30">
        <f t="shared" si="1"/>
        <v>0</v>
      </c>
      <c r="K55" s="30">
        <f t="shared" si="2"/>
        <v>0</v>
      </c>
      <c r="L55" s="105">
        <f t="shared" si="3"/>
        <v>0</v>
      </c>
    </row>
    <row r="56" spans="1:12" ht="25.5" x14ac:dyDescent="0.2">
      <c r="A56" s="24">
        <v>48</v>
      </c>
      <c r="B56" s="64" t="s">
        <v>49</v>
      </c>
      <c r="C56" s="25" t="s">
        <v>24</v>
      </c>
      <c r="D56" s="38">
        <v>2</v>
      </c>
      <c r="E56" s="76"/>
      <c r="F56" s="82"/>
      <c r="G56" s="32"/>
      <c r="H56" s="28"/>
      <c r="I56" s="29">
        <f t="shared" si="0"/>
        <v>0</v>
      </c>
      <c r="J56" s="30">
        <f t="shared" si="1"/>
        <v>0</v>
      </c>
      <c r="K56" s="30">
        <f t="shared" si="2"/>
        <v>0</v>
      </c>
      <c r="L56" s="105">
        <f t="shared" si="3"/>
        <v>0</v>
      </c>
    </row>
    <row r="57" spans="1:12" ht="25.5" x14ac:dyDescent="0.2">
      <c r="A57" s="24">
        <v>49</v>
      </c>
      <c r="B57" s="96" t="s">
        <v>50</v>
      </c>
      <c r="C57" s="25" t="s">
        <v>24</v>
      </c>
      <c r="D57" s="38">
        <v>2</v>
      </c>
      <c r="E57" s="76"/>
      <c r="F57" s="83"/>
      <c r="G57" s="32"/>
      <c r="H57" s="28"/>
      <c r="I57" s="29">
        <f t="shared" si="0"/>
        <v>0</v>
      </c>
      <c r="J57" s="30">
        <f t="shared" si="1"/>
        <v>0</v>
      </c>
      <c r="K57" s="30">
        <f t="shared" si="2"/>
        <v>0</v>
      </c>
      <c r="L57" s="105">
        <f t="shared" si="3"/>
        <v>0</v>
      </c>
    </row>
    <row r="58" spans="1:12" ht="25.5" x14ac:dyDescent="0.2">
      <c r="A58" s="24">
        <v>50</v>
      </c>
      <c r="B58" s="96" t="s">
        <v>51</v>
      </c>
      <c r="C58" s="25" t="s">
        <v>24</v>
      </c>
      <c r="D58" s="38">
        <v>2</v>
      </c>
      <c r="E58" s="76"/>
      <c r="F58" s="83"/>
      <c r="G58" s="32"/>
      <c r="H58" s="28"/>
      <c r="I58" s="29">
        <f t="shared" si="0"/>
        <v>0</v>
      </c>
      <c r="J58" s="30">
        <f t="shared" si="1"/>
        <v>0</v>
      </c>
      <c r="K58" s="30">
        <f t="shared" si="2"/>
        <v>0</v>
      </c>
      <c r="L58" s="105">
        <f t="shared" si="3"/>
        <v>0</v>
      </c>
    </row>
    <row r="59" spans="1:12" ht="25.5" x14ac:dyDescent="0.2">
      <c r="A59" s="24">
        <v>51</v>
      </c>
      <c r="B59" s="96" t="s">
        <v>52</v>
      </c>
      <c r="C59" s="25" t="s">
        <v>24</v>
      </c>
      <c r="D59" s="38">
        <v>2</v>
      </c>
      <c r="E59" s="76"/>
      <c r="F59" s="83"/>
      <c r="G59" s="32"/>
      <c r="H59" s="28"/>
      <c r="I59" s="29">
        <f t="shared" si="0"/>
        <v>0</v>
      </c>
      <c r="J59" s="30">
        <f t="shared" si="1"/>
        <v>0</v>
      </c>
      <c r="K59" s="30">
        <f t="shared" si="2"/>
        <v>0</v>
      </c>
      <c r="L59" s="105">
        <f t="shared" si="3"/>
        <v>0</v>
      </c>
    </row>
    <row r="60" spans="1:12" x14ac:dyDescent="0.2">
      <c r="A60" s="24">
        <v>52</v>
      </c>
      <c r="B60" s="93" t="s">
        <v>166</v>
      </c>
      <c r="C60" s="25" t="s">
        <v>38</v>
      </c>
      <c r="D60" s="38">
        <v>10</v>
      </c>
      <c r="E60" s="76"/>
      <c r="F60" s="82"/>
      <c r="G60" s="32"/>
      <c r="H60" s="28"/>
      <c r="I60" s="29">
        <f t="shared" si="0"/>
        <v>0</v>
      </c>
      <c r="J60" s="30">
        <f t="shared" si="1"/>
        <v>0</v>
      </c>
      <c r="K60" s="30">
        <f t="shared" si="2"/>
        <v>0</v>
      </c>
      <c r="L60" s="105">
        <f t="shared" si="3"/>
        <v>0</v>
      </c>
    </row>
    <row r="61" spans="1:12" x14ac:dyDescent="0.2">
      <c r="A61" s="24">
        <v>53</v>
      </c>
      <c r="B61" s="93" t="s">
        <v>165</v>
      </c>
      <c r="C61" s="25" t="s">
        <v>38</v>
      </c>
      <c r="D61" s="38">
        <v>15</v>
      </c>
      <c r="E61" s="76"/>
      <c r="F61" s="82"/>
      <c r="G61" s="32"/>
      <c r="H61" s="28"/>
      <c r="I61" s="29">
        <f t="shared" si="0"/>
        <v>0</v>
      </c>
      <c r="J61" s="30">
        <f t="shared" si="1"/>
        <v>0</v>
      </c>
      <c r="K61" s="30">
        <f t="shared" si="2"/>
        <v>0</v>
      </c>
      <c r="L61" s="105">
        <f t="shared" si="3"/>
        <v>0</v>
      </c>
    </row>
    <row r="62" spans="1:12" x14ac:dyDescent="0.2">
      <c r="A62" s="24">
        <v>54</v>
      </c>
      <c r="B62" s="64" t="s">
        <v>53</v>
      </c>
      <c r="C62" s="25" t="s">
        <v>24</v>
      </c>
      <c r="D62" s="38">
        <v>2</v>
      </c>
      <c r="E62" s="76"/>
      <c r="F62" s="83"/>
      <c r="G62" s="32"/>
      <c r="H62" s="28"/>
      <c r="I62" s="29">
        <f t="shared" ref="I62:I123" si="8">+G62*H62</f>
        <v>0</v>
      </c>
      <c r="J62" s="30">
        <f t="shared" ref="J62:J123" si="9">G62+(G62*H62)</f>
        <v>0</v>
      </c>
      <c r="K62" s="30">
        <f t="shared" ref="K62:K123" si="10">G62*D62</f>
        <v>0</v>
      </c>
      <c r="L62" s="105">
        <f t="shared" ref="L62:L123" si="11">J62*D62</f>
        <v>0</v>
      </c>
    </row>
    <row r="63" spans="1:12" x14ac:dyDescent="0.2">
      <c r="A63" s="24">
        <v>55</v>
      </c>
      <c r="B63" s="66" t="s">
        <v>54</v>
      </c>
      <c r="C63" s="25" t="s">
        <v>24</v>
      </c>
      <c r="D63" s="38">
        <v>2</v>
      </c>
      <c r="E63" s="76"/>
      <c r="F63" s="83"/>
      <c r="G63" s="32"/>
      <c r="H63" s="28"/>
      <c r="I63" s="29">
        <f t="shared" si="8"/>
        <v>0</v>
      </c>
      <c r="J63" s="30">
        <f t="shared" si="9"/>
        <v>0</v>
      </c>
      <c r="K63" s="30">
        <f t="shared" si="10"/>
        <v>0</v>
      </c>
      <c r="L63" s="105">
        <f t="shared" si="11"/>
        <v>0</v>
      </c>
    </row>
    <row r="64" spans="1:12" x14ac:dyDescent="0.2">
      <c r="A64" s="24">
        <v>56</v>
      </c>
      <c r="B64" s="93" t="s">
        <v>193</v>
      </c>
      <c r="C64" s="25" t="s">
        <v>24</v>
      </c>
      <c r="D64" s="38">
        <v>2</v>
      </c>
      <c r="E64" s="76"/>
      <c r="F64" s="83"/>
      <c r="G64" s="32"/>
      <c r="H64" s="28"/>
      <c r="I64" s="29">
        <f t="shared" si="8"/>
        <v>0</v>
      </c>
      <c r="J64" s="30">
        <f t="shared" si="9"/>
        <v>0</v>
      </c>
      <c r="K64" s="30">
        <f t="shared" si="10"/>
        <v>0</v>
      </c>
      <c r="L64" s="105">
        <f t="shared" si="11"/>
        <v>0</v>
      </c>
    </row>
    <row r="65" spans="1:12" ht="38.25" x14ac:dyDescent="0.2">
      <c r="A65" s="24">
        <v>57</v>
      </c>
      <c r="B65" s="68" t="s">
        <v>187</v>
      </c>
      <c r="C65" s="25" t="s">
        <v>24</v>
      </c>
      <c r="D65" s="26">
        <v>100</v>
      </c>
      <c r="E65" s="76"/>
      <c r="F65" s="83"/>
      <c r="G65" s="32"/>
      <c r="H65" s="28"/>
      <c r="I65" s="29">
        <f t="shared" si="8"/>
        <v>0</v>
      </c>
      <c r="J65" s="30">
        <f t="shared" si="9"/>
        <v>0</v>
      </c>
      <c r="K65" s="30">
        <f t="shared" si="10"/>
        <v>0</v>
      </c>
      <c r="L65" s="105">
        <f t="shared" si="11"/>
        <v>0</v>
      </c>
    </row>
    <row r="66" spans="1:12" ht="25.5" x14ac:dyDescent="0.2">
      <c r="A66" s="24">
        <v>58</v>
      </c>
      <c r="B66" s="68" t="s">
        <v>188</v>
      </c>
      <c r="C66" s="25" t="s">
        <v>24</v>
      </c>
      <c r="D66" s="26">
        <v>100</v>
      </c>
      <c r="E66" s="76"/>
      <c r="F66" s="83"/>
      <c r="G66" s="32"/>
      <c r="H66" s="28"/>
      <c r="I66" s="29">
        <f t="shared" si="8"/>
        <v>0</v>
      </c>
      <c r="J66" s="30">
        <f t="shared" si="9"/>
        <v>0</v>
      </c>
      <c r="K66" s="30">
        <f t="shared" si="10"/>
        <v>0</v>
      </c>
      <c r="L66" s="105">
        <f t="shared" si="11"/>
        <v>0</v>
      </c>
    </row>
    <row r="67" spans="1:12" ht="25.5" x14ac:dyDescent="0.2">
      <c r="A67" s="24">
        <v>59</v>
      </c>
      <c r="B67" s="68" t="s">
        <v>189</v>
      </c>
      <c r="C67" s="25" t="s">
        <v>24</v>
      </c>
      <c r="D67" s="26">
        <v>100</v>
      </c>
      <c r="E67" s="76"/>
      <c r="F67" s="83"/>
      <c r="G67" s="32"/>
      <c r="H67" s="28"/>
      <c r="I67" s="29">
        <f t="shared" si="8"/>
        <v>0</v>
      </c>
      <c r="J67" s="30">
        <f t="shared" si="9"/>
        <v>0</v>
      </c>
      <c r="K67" s="30">
        <f t="shared" si="10"/>
        <v>0</v>
      </c>
      <c r="L67" s="105">
        <f t="shared" si="11"/>
        <v>0</v>
      </c>
    </row>
    <row r="68" spans="1:12" ht="25.5" x14ac:dyDescent="0.2">
      <c r="A68" s="24">
        <v>60</v>
      </c>
      <c r="B68" s="68" t="s">
        <v>190</v>
      </c>
      <c r="C68" s="25" t="s">
        <v>24</v>
      </c>
      <c r="D68" s="26">
        <v>70</v>
      </c>
      <c r="E68" s="76"/>
      <c r="F68" s="83"/>
      <c r="G68" s="32"/>
      <c r="H68" s="28"/>
      <c r="I68" s="29">
        <f t="shared" si="8"/>
        <v>0</v>
      </c>
      <c r="J68" s="30">
        <f t="shared" si="9"/>
        <v>0</v>
      </c>
      <c r="K68" s="30">
        <f t="shared" si="10"/>
        <v>0</v>
      </c>
      <c r="L68" s="105">
        <f t="shared" si="11"/>
        <v>0</v>
      </c>
    </row>
    <row r="69" spans="1:12" x14ac:dyDescent="0.2">
      <c r="A69" s="24">
        <v>61</v>
      </c>
      <c r="B69" s="64" t="s">
        <v>55</v>
      </c>
      <c r="C69" s="25" t="s">
        <v>38</v>
      </c>
      <c r="D69" s="26">
        <v>80</v>
      </c>
      <c r="E69" s="76"/>
      <c r="F69" s="83"/>
      <c r="G69" s="32"/>
      <c r="H69" s="28"/>
      <c r="I69" s="29">
        <f t="shared" si="8"/>
        <v>0</v>
      </c>
      <c r="J69" s="30">
        <f t="shared" si="9"/>
        <v>0</v>
      </c>
      <c r="K69" s="30">
        <f t="shared" si="10"/>
        <v>0</v>
      </c>
      <c r="L69" s="105">
        <f t="shared" si="11"/>
        <v>0</v>
      </c>
    </row>
    <row r="70" spans="1:12" x14ac:dyDescent="0.2">
      <c r="A70" s="24">
        <v>62</v>
      </c>
      <c r="B70" s="66" t="s">
        <v>56</v>
      </c>
      <c r="C70" s="25" t="s">
        <v>38</v>
      </c>
      <c r="D70" s="26">
        <v>200</v>
      </c>
      <c r="E70" s="76"/>
      <c r="F70" s="83"/>
      <c r="G70" s="32"/>
      <c r="H70" s="28"/>
      <c r="I70" s="29">
        <f t="shared" si="8"/>
        <v>0</v>
      </c>
      <c r="J70" s="30">
        <f t="shared" si="9"/>
        <v>0</v>
      </c>
      <c r="K70" s="30">
        <f t="shared" si="10"/>
        <v>0</v>
      </c>
      <c r="L70" s="105">
        <f t="shared" si="11"/>
        <v>0</v>
      </c>
    </row>
    <row r="71" spans="1:12" ht="25.5" x14ac:dyDescent="0.2">
      <c r="A71" s="24">
        <v>63</v>
      </c>
      <c r="B71" s="71" t="s">
        <v>57</v>
      </c>
      <c r="C71" s="34" t="s">
        <v>38</v>
      </c>
      <c r="D71" s="26">
        <v>20</v>
      </c>
      <c r="E71" s="76"/>
      <c r="F71" s="83"/>
      <c r="G71" s="35"/>
      <c r="H71" s="28"/>
      <c r="I71" s="29">
        <f t="shared" si="8"/>
        <v>0</v>
      </c>
      <c r="J71" s="30">
        <f t="shared" si="9"/>
        <v>0</v>
      </c>
      <c r="K71" s="30">
        <f t="shared" si="10"/>
        <v>0</v>
      </c>
      <c r="L71" s="105">
        <f t="shared" si="11"/>
        <v>0</v>
      </c>
    </row>
    <row r="72" spans="1:12" ht="25.5" x14ac:dyDescent="0.2">
      <c r="A72" s="24">
        <v>64</v>
      </c>
      <c r="B72" s="71" t="s">
        <v>58</v>
      </c>
      <c r="C72" s="34" t="s">
        <v>38</v>
      </c>
      <c r="D72" s="26">
        <v>10</v>
      </c>
      <c r="E72" s="76"/>
      <c r="F72" s="83"/>
      <c r="G72" s="36"/>
      <c r="H72" s="28"/>
      <c r="I72" s="29">
        <f t="shared" si="8"/>
        <v>0</v>
      </c>
      <c r="J72" s="30">
        <f t="shared" si="9"/>
        <v>0</v>
      </c>
      <c r="K72" s="30">
        <f t="shared" si="10"/>
        <v>0</v>
      </c>
      <c r="L72" s="105">
        <f t="shared" si="11"/>
        <v>0</v>
      </c>
    </row>
    <row r="73" spans="1:12" ht="38.25" x14ac:dyDescent="0.2">
      <c r="A73" s="24">
        <v>65</v>
      </c>
      <c r="B73" s="71" t="s">
        <v>59</v>
      </c>
      <c r="C73" s="34" t="s">
        <v>38</v>
      </c>
      <c r="D73" s="26">
        <v>4</v>
      </c>
      <c r="E73" s="76"/>
      <c r="F73" s="82"/>
      <c r="G73" s="37"/>
      <c r="H73" s="28"/>
      <c r="I73" s="29">
        <f t="shared" si="8"/>
        <v>0</v>
      </c>
      <c r="J73" s="30">
        <f t="shared" si="9"/>
        <v>0</v>
      </c>
      <c r="K73" s="30">
        <f t="shared" si="10"/>
        <v>0</v>
      </c>
      <c r="L73" s="105">
        <f t="shared" si="11"/>
        <v>0</v>
      </c>
    </row>
    <row r="74" spans="1:12" ht="25.5" x14ac:dyDescent="0.2">
      <c r="A74" s="24">
        <v>66</v>
      </c>
      <c r="B74" s="71" t="s">
        <v>60</v>
      </c>
      <c r="C74" s="34" t="s">
        <v>38</v>
      </c>
      <c r="D74" s="26">
        <v>50</v>
      </c>
      <c r="E74" s="76"/>
      <c r="F74" s="83"/>
      <c r="G74" s="37"/>
      <c r="H74" s="28"/>
      <c r="I74" s="29">
        <f t="shared" si="8"/>
        <v>0</v>
      </c>
      <c r="J74" s="30">
        <f t="shared" si="9"/>
        <v>0</v>
      </c>
      <c r="K74" s="30">
        <f t="shared" si="10"/>
        <v>0</v>
      </c>
      <c r="L74" s="105">
        <f t="shared" si="11"/>
        <v>0</v>
      </c>
    </row>
    <row r="75" spans="1:12" ht="25.5" x14ac:dyDescent="0.2">
      <c r="A75" s="24">
        <v>67</v>
      </c>
      <c r="B75" s="71" t="s">
        <v>61</v>
      </c>
      <c r="C75" s="34" t="s">
        <v>38</v>
      </c>
      <c r="D75" s="26">
        <v>30</v>
      </c>
      <c r="E75" s="76"/>
      <c r="F75" s="83"/>
      <c r="G75" s="37"/>
      <c r="H75" s="28"/>
      <c r="I75" s="29">
        <f t="shared" si="8"/>
        <v>0</v>
      </c>
      <c r="J75" s="30">
        <f t="shared" si="9"/>
        <v>0</v>
      </c>
      <c r="K75" s="30">
        <f t="shared" si="10"/>
        <v>0</v>
      </c>
      <c r="L75" s="105">
        <f t="shared" si="11"/>
        <v>0</v>
      </c>
    </row>
    <row r="76" spans="1:12" ht="25.5" x14ac:dyDescent="0.2">
      <c r="A76" s="24">
        <v>68</v>
      </c>
      <c r="B76" s="71" t="s">
        <v>62</v>
      </c>
      <c r="C76" s="34" t="s">
        <v>38</v>
      </c>
      <c r="D76" s="26">
        <v>2</v>
      </c>
      <c r="E76" s="76"/>
      <c r="F76" s="82"/>
      <c r="G76" s="37"/>
      <c r="H76" s="28"/>
      <c r="I76" s="29">
        <f t="shared" si="8"/>
        <v>0</v>
      </c>
      <c r="J76" s="30">
        <f t="shared" si="9"/>
        <v>0</v>
      </c>
      <c r="K76" s="30">
        <f t="shared" si="10"/>
        <v>0</v>
      </c>
      <c r="L76" s="105">
        <f t="shared" si="11"/>
        <v>0</v>
      </c>
    </row>
    <row r="77" spans="1:12" ht="25.5" x14ac:dyDescent="0.2">
      <c r="A77" s="24">
        <v>69</v>
      </c>
      <c r="B77" s="64" t="s">
        <v>63</v>
      </c>
      <c r="C77" s="25" t="s">
        <v>38</v>
      </c>
      <c r="D77" s="26">
        <v>6</v>
      </c>
      <c r="E77" s="76"/>
      <c r="F77" s="86"/>
      <c r="G77" s="37"/>
      <c r="H77" s="28"/>
      <c r="I77" s="29">
        <f t="shared" si="8"/>
        <v>0</v>
      </c>
      <c r="J77" s="30">
        <f t="shared" si="9"/>
        <v>0</v>
      </c>
      <c r="K77" s="30">
        <f t="shared" si="10"/>
        <v>0</v>
      </c>
      <c r="L77" s="105">
        <f t="shared" si="11"/>
        <v>0</v>
      </c>
    </row>
    <row r="78" spans="1:12" ht="25.5" x14ac:dyDescent="0.2">
      <c r="A78" s="24">
        <v>70</v>
      </c>
      <c r="B78" s="64" t="s">
        <v>64</v>
      </c>
      <c r="C78" s="25" t="s">
        <v>38</v>
      </c>
      <c r="D78" s="26">
        <v>2</v>
      </c>
      <c r="E78" s="76"/>
      <c r="F78" s="86"/>
      <c r="G78" s="37"/>
      <c r="H78" s="28"/>
      <c r="I78" s="29">
        <f t="shared" si="8"/>
        <v>0</v>
      </c>
      <c r="J78" s="30">
        <f t="shared" si="9"/>
        <v>0</v>
      </c>
      <c r="K78" s="30">
        <f t="shared" si="10"/>
        <v>0</v>
      </c>
      <c r="L78" s="105">
        <f t="shared" si="11"/>
        <v>0</v>
      </c>
    </row>
    <row r="79" spans="1:12" ht="25.5" x14ac:dyDescent="0.2">
      <c r="A79" s="24">
        <v>71</v>
      </c>
      <c r="B79" s="64" t="s">
        <v>65</v>
      </c>
      <c r="C79" s="25" t="s">
        <v>38</v>
      </c>
      <c r="D79" s="26">
        <v>1</v>
      </c>
      <c r="E79" s="76"/>
      <c r="F79" s="86"/>
      <c r="G79" s="37"/>
      <c r="H79" s="28"/>
      <c r="I79" s="29">
        <f t="shared" si="8"/>
        <v>0</v>
      </c>
      <c r="J79" s="30">
        <f t="shared" si="9"/>
        <v>0</v>
      </c>
      <c r="K79" s="30">
        <f t="shared" si="10"/>
        <v>0</v>
      </c>
      <c r="L79" s="105">
        <f t="shared" si="11"/>
        <v>0</v>
      </c>
    </row>
    <row r="80" spans="1:12" ht="25.5" x14ac:dyDescent="0.2">
      <c r="A80" s="24">
        <v>72</v>
      </c>
      <c r="B80" s="64" t="s">
        <v>66</v>
      </c>
      <c r="C80" s="25" t="s">
        <v>24</v>
      </c>
      <c r="D80" s="38">
        <v>60</v>
      </c>
      <c r="E80" s="76"/>
      <c r="F80" s="86"/>
      <c r="G80" s="32"/>
      <c r="H80" s="28"/>
      <c r="I80" s="29">
        <f t="shared" si="8"/>
        <v>0</v>
      </c>
      <c r="J80" s="30">
        <f t="shared" si="9"/>
        <v>0</v>
      </c>
      <c r="K80" s="30">
        <f t="shared" si="10"/>
        <v>0</v>
      </c>
      <c r="L80" s="105">
        <f t="shared" si="11"/>
        <v>0</v>
      </c>
    </row>
    <row r="81" spans="1:12" ht="14.25" x14ac:dyDescent="0.2">
      <c r="A81" s="24">
        <v>73</v>
      </c>
      <c r="B81" s="64" t="s">
        <v>67</v>
      </c>
      <c r="C81" s="25" t="s">
        <v>24</v>
      </c>
      <c r="D81" s="26">
        <v>10</v>
      </c>
      <c r="E81" s="76"/>
      <c r="F81" s="82"/>
      <c r="G81" s="32"/>
      <c r="H81" s="28"/>
      <c r="I81" s="29">
        <f t="shared" si="8"/>
        <v>0</v>
      </c>
      <c r="J81" s="30">
        <f t="shared" si="9"/>
        <v>0</v>
      </c>
      <c r="K81" s="30">
        <f t="shared" si="10"/>
        <v>0</v>
      </c>
      <c r="L81" s="105">
        <f t="shared" si="11"/>
        <v>0</v>
      </c>
    </row>
    <row r="82" spans="1:12" ht="14.25" x14ac:dyDescent="0.2">
      <c r="A82" s="24">
        <v>74</v>
      </c>
      <c r="B82" s="64" t="s">
        <v>68</v>
      </c>
      <c r="C82" s="25" t="s">
        <v>24</v>
      </c>
      <c r="D82" s="26">
        <v>100</v>
      </c>
      <c r="E82" s="76"/>
      <c r="F82" s="82"/>
      <c r="G82" s="32"/>
      <c r="H82" s="28"/>
      <c r="I82" s="29">
        <f t="shared" si="8"/>
        <v>0</v>
      </c>
      <c r="J82" s="30">
        <f t="shared" si="9"/>
        <v>0</v>
      </c>
      <c r="K82" s="30">
        <f t="shared" si="10"/>
        <v>0</v>
      </c>
      <c r="L82" s="105">
        <f t="shared" si="11"/>
        <v>0</v>
      </c>
    </row>
    <row r="83" spans="1:12" ht="14.25" x14ac:dyDescent="0.2">
      <c r="A83" s="24">
        <v>75</v>
      </c>
      <c r="B83" s="64" t="s">
        <v>69</v>
      </c>
      <c r="C83" s="25" t="s">
        <v>24</v>
      </c>
      <c r="D83" s="26">
        <v>80</v>
      </c>
      <c r="E83" s="76"/>
      <c r="F83" s="82"/>
      <c r="G83" s="32"/>
      <c r="H83" s="28"/>
      <c r="I83" s="29">
        <f t="shared" si="8"/>
        <v>0</v>
      </c>
      <c r="J83" s="30">
        <f t="shared" si="9"/>
        <v>0</v>
      </c>
      <c r="K83" s="30">
        <f t="shared" si="10"/>
        <v>0</v>
      </c>
      <c r="L83" s="105">
        <f t="shared" si="11"/>
        <v>0</v>
      </c>
    </row>
    <row r="84" spans="1:12" ht="25.5" x14ac:dyDescent="0.2">
      <c r="A84" s="24">
        <v>76</v>
      </c>
      <c r="B84" s="64" t="s">
        <v>70</v>
      </c>
      <c r="C84" s="25" t="s">
        <v>24</v>
      </c>
      <c r="D84" s="38">
        <v>2</v>
      </c>
      <c r="E84" s="76"/>
      <c r="F84" s="82"/>
      <c r="G84" s="32"/>
      <c r="H84" s="28"/>
      <c r="I84" s="29">
        <f t="shared" si="8"/>
        <v>0</v>
      </c>
      <c r="J84" s="30">
        <f t="shared" si="9"/>
        <v>0</v>
      </c>
      <c r="K84" s="30">
        <f t="shared" si="10"/>
        <v>0</v>
      </c>
      <c r="L84" s="105">
        <f t="shared" si="11"/>
        <v>0</v>
      </c>
    </row>
    <row r="85" spans="1:12" ht="25.5" x14ac:dyDescent="0.2">
      <c r="A85" s="24">
        <v>77</v>
      </c>
      <c r="B85" s="64" t="s">
        <v>71</v>
      </c>
      <c r="C85" s="25" t="s">
        <v>24</v>
      </c>
      <c r="D85" s="38">
        <v>2</v>
      </c>
      <c r="E85" s="76"/>
      <c r="F85" s="82"/>
      <c r="G85" s="32"/>
      <c r="H85" s="28"/>
      <c r="I85" s="29">
        <f t="shared" si="8"/>
        <v>0</v>
      </c>
      <c r="J85" s="30">
        <f t="shared" si="9"/>
        <v>0</v>
      </c>
      <c r="K85" s="30">
        <f t="shared" si="10"/>
        <v>0</v>
      </c>
      <c r="L85" s="105">
        <f t="shared" si="11"/>
        <v>0</v>
      </c>
    </row>
    <row r="86" spans="1:12" ht="38.25" x14ac:dyDescent="0.2">
      <c r="A86" s="24">
        <v>78</v>
      </c>
      <c r="B86" s="64" t="s">
        <v>72</v>
      </c>
      <c r="C86" s="25" t="s">
        <v>24</v>
      </c>
      <c r="D86" s="38">
        <v>2</v>
      </c>
      <c r="E86" s="76"/>
      <c r="F86" s="82"/>
      <c r="G86" s="32"/>
      <c r="H86" s="28"/>
      <c r="I86" s="29">
        <f t="shared" si="8"/>
        <v>0</v>
      </c>
      <c r="J86" s="30">
        <f t="shared" si="9"/>
        <v>0</v>
      </c>
      <c r="K86" s="30">
        <f t="shared" si="10"/>
        <v>0</v>
      </c>
      <c r="L86" s="105">
        <f t="shared" si="11"/>
        <v>0</v>
      </c>
    </row>
    <row r="87" spans="1:12" ht="25.5" x14ac:dyDescent="0.2">
      <c r="A87" s="24">
        <v>79</v>
      </c>
      <c r="B87" s="64" t="s">
        <v>73</v>
      </c>
      <c r="C87" s="25" t="s">
        <v>38</v>
      </c>
      <c r="D87" s="38">
        <v>2</v>
      </c>
      <c r="E87" s="76"/>
      <c r="F87" s="82"/>
      <c r="G87" s="32"/>
      <c r="H87" s="28"/>
      <c r="I87" s="29">
        <f t="shared" si="8"/>
        <v>0</v>
      </c>
      <c r="J87" s="30">
        <f t="shared" si="9"/>
        <v>0</v>
      </c>
      <c r="K87" s="30">
        <f t="shared" si="10"/>
        <v>0</v>
      </c>
      <c r="L87" s="105">
        <f t="shared" si="11"/>
        <v>0</v>
      </c>
    </row>
    <row r="88" spans="1:12" ht="25.5" x14ac:dyDescent="0.2">
      <c r="A88" s="24">
        <v>80</v>
      </c>
      <c r="B88" s="64" t="s">
        <v>74</v>
      </c>
      <c r="C88" s="25" t="s">
        <v>38</v>
      </c>
      <c r="D88" s="38">
        <v>2</v>
      </c>
      <c r="E88" s="76"/>
      <c r="F88" s="82"/>
      <c r="G88" s="32"/>
      <c r="H88" s="28"/>
      <c r="I88" s="29">
        <f t="shared" si="8"/>
        <v>0</v>
      </c>
      <c r="J88" s="30">
        <f t="shared" si="9"/>
        <v>0</v>
      </c>
      <c r="K88" s="30">
        <f t="shared" si="10"/>
        <v>0</v>
      </c>
      <c r="L88" s="105">
        <f t="shared" si="11"/>
        <v>0</v>
      </c>
    </row>
    <row r="89" spans="1:12" ht="25.5" x14ac:dyDescent="0.2">
      <c r="A89" s="24">
        <v>81</v>
      </c>
      <c r="B89" s="64" t="s">
        <v>75</v>
      </c>
      <c r="C89" s="25" t="s">
        <v>38</v>
      </c>
      <c r="D89" s="38">
        <v>2</v>
      </c>
      <c r="E89" s="76"/>
      <c r="F89" s="82"/>
      <c r="G89" s="32"/>
      <c r="H89" s="28"/>
      <c r="I89" s="29">
        <f t="shared" si="8"/>
        <v>0</v>
      </c>
      <c r="J89" s="30">
        <f t="shared" si="9"/>
        <v>0</v>
      </c>
      <c r="K89" s="30">
        <f t="shared" si="10"/>
        <v>0</v>
      </c>
      <c r="L89" s="105">
        <f t="shared" si="11"/>
        <v>0</v>
      </c>
    </row>
    <row r="90" spans="1:12" ht="25.5" x14ac:dyDescent="0.2">
      <c r="A90" s="24">
        <v>82</v>
      </c>
      <c r="B90" s="64" t="s">
        <v>76</v>
      </c>
      <c r="C90" s="25" t="s">
        <v>24</v>
      </c>
      <c r="D90" s="38">
        <v>30</v>
      </c>
      <c r="E90" s="76"/>
      <c r="F90" s="82"/>
      <c r="G90" s="32"/>
      <c r="H90" s="28"/>
      <c r="I90" s="29">
        <f t="shared" si="8"/>
        <v>0</v>
      </c>
      <c r="J90" s="30">
        <f t="shared" si="9"/>
        <v>0</v>
      </c>
      <c r="K90" s="30">
        <f t="shared" si="10"/>
        <v>0</v>
      </c>
      <c r="L90" s="105">
        <f t="shared" si="11"/>
        <v>0</v>
      </c>
    </row>
    <row r="91" spans="1:12" ht="25.5" x14ac:dyDescent="0.2">
      <c r="A91" s="24">
        <v>83</v>
      </c>
      <c r="B91" s="64" t="s">
        <v>77</v>
      </c>
      <c r="C91" s="25" t="s">
        <v>38</v>
      </c>
      <c r="D91" s="26">
        <v>4</v>
      </c>
      <c r="E91" s="76"/>
      <c r="F91" s="82"/>
      <c r="G91" s="32"/>
      <c r="H91" s="28"/>
      <c r="I91" s="29">
        <f t="shared" si="8"/>
        <v>0</v>
      </c>
      <c r="J91" s="30">
        <f t="shared" si="9"/>
        <v>0</v>
      </c>
      <c r="K91" s="30">
        <f t="shared" si="10"/>
        <v>0</v>
      </c>
      <c r="L91" s="105">
        <f t="shared" si="11"/>
        <v>0</v>
      </c>
    </row>
    <row r="92" spans="1:12" ht="25.5" x14ac:dyDescent="0.2">
      <c r="A92" s="24">
        <v>84</v>
      </c>
      <c r="B92" s="64" t="s">
        <v>78</v>
      </c>
      <c r="C92" s="25" t="s">
        <v>38</v>
      </c>
      <c r="D92" s="26">
        <v>4</v>
      </c>
      <c r="E92" s="76"/>
      <c r="F92" s="82"/>
      <c r="G92" s="32"/>
      <c r="H92" s="28"/>
      <c r="I92" s="29">
        <f t="shared" si="8"/>
        <v>0</v>
      </c>
      <c r="J92" s="30">
        <f t="shared" si="9"/>
        <v>0</v>
      </c>
      <c r="K92" s="30">
        <f t="shared" si="10"/>
        <v>0</v>
      </c>
      <c r="L92" s="105">
        <f t="shared" si="11"/>
        <v>0</v>
      </c>
    </row>
    <row r="93" spans="1:12" ht="25.5" x14ac:dyDescent="0.2">
      <c r="A93" s="24">
        <v>85</v>
      </c>
      <c r="B93" s="64" t="s">
        <v>79</v>
      </c>
      <c r="C93" s="25" t="s">
        <v>38</v>
      </c>
      <c r="D93" s="26">
        <v>10</v>
      </c>
      <c r="E93" s="76"/>
      <c r="F93" s="82"/>
      <c r="G93" s="32"/>
      <c r="H93" s="28"/>
      <c r="I93" s="29">
        <f t="shared" si="8"/>
        <v>0</v>
      </c>
      <c r="J93" s="30">
        <f t="shared" si="9"/>
        <v>0</v>
      </c>
      <c r="K93" s="30">
        <f t="shared" si="10"/>
        <v>0</v>
      </c>
      <c r="L93" s="105">
        <f t="shared" si="11"/>
        <v>0</v>
      </c>
    </row>
    <row r="94" spans="1:12" ht="25.5" x14ac:dyDescent="0.2">
      <c r="A94" s="24">
        <v>86</v>
      </c>
      <c r="B94" s="64" t="s">
        <v>80</v>
      </c>
      <c r="C94" s="25" t="s">
        <v>38</v>
      </c>
      <c r="D94" s="26">
        <v>10</v>
      </c>
      <c r="E94" s="76"/>
      <c r="F94" s="82"/>
      <c r="G94" s="32"/>
      <c r="H94" s="28"/>
      <c r="I94" s="29">
        <f t="shared" si="8"/>
        <v>0</v>
      </c>
      <c r="J94" s="30">
        <f t="shared" si="9"/>
        <v>0</v>
      </c>
      <c r="K94" s="30">
        <f t="shared" si="10"/>
        <v>0</v>
      </c>
      <c r="L94" s="105">
        <f t="shared" si="11"/>
        <v>0</v>
      </c>
    </row>
    <row r="95" spans="1:12" ht="25.5" x14ac:dyDescent="0.2">
      <c r="A95" s="24">
        <v>87</v>
      </c>
      <c r="B95" s="64" t="s">
        <v>81</v>
      </c>
      <c r="C95" s="25" t="s">
        <v>38</v>
      </c>
      <c r="D95" s="26">
        <v>10</v>
      </c>
      <c r="E95" s="76"/>
      <c r="F95" s="82"/>
      <c r="G95" s="32"/>
      <c r="H95" s="28"/>
      <c r="I95" s="29">
        <f t="shared" si="8"/>
        <v>0</v>
      </c>
      <c r="J95" s="30">
        <f t="shared" si="9"/>
        <v>0</v>
      </c>
      <c r="K95" s="30">
        <f t="shared" si="10"/>
        <v>0</v>
      </c>
      <c r="L95" s="105">
        <f t="shared" si="11"/>
        <v>0</v>
      </c>
    </row>
    <row r="96" spans="1:12" ht="25.5" x14ac:dyDescent="0.2">
      <c r="A96" s="24">
        <v>88</v>
      </c>
      <c r="B96" s="64" t="s">
        <v>82</v>
      </c>
      <c r="C96" s="25" t="s">
        <v>38</v>
      </c>
      <c r="D96" s="26">
        <v>10</v>
      </c>
      <c r="E96" s="76"/>
      <c r="F96" s="82"/>
      <c r="G96" s="32"/>
      <c r="H96" s="28"/>
      <c r="I96" s="29">
        <f t="shared" si="8"/>
        <v>0</v>
      </c>
      <c r="J96" s="30">
        <f t="shared" si="9"/>
        <v>0</v>
      </c>
      <c r="K96" s="30">
        <f t="shared" si="10"/>
        <v>0</v>
      </c>
      <c r="L96" s="105">
        <f t="shared" si="11"/>
        <v>0</v>
      </c>
    </row>
    <row r="97" spans="1:12" ht="25.5" x14ac:dyDescent="0.2">
      <c r="A97" s="24">
        <v>89</v>
      </c>
      <c r="B97" s="64" t="s">
        <v>83</v>
      </c>
      <c r="C97" s="25" t="s">
        <v>38</v>
      </c>
      <c r="D97" s="26">
        <v>30</v>
      </c>
      <c r="E97" s="76"/>
      <c r="F97" s="82"/>
      <c r="G97" s="32"/>
      <c r="H97" s="28"/>
      <c r="I97" s="29">
        <f t="shared" si="8"/>
        <v>0</v>
      </c>
      <c r="J97" s="30">
        <f t="shared" si="9"/>
        <v>0</v>
      </c>
      <c r="K97" s="30">
        <f t="shared" si="10"/>
        <v>0</v>
      </c>
      <c r="L97" s="105">
        <f t="shared" si="11"/>
        <v>0</v>
      </c>
    </row>
    <row r="98" spans="1:12" ht="25.5" x14ac:dyDescent="0.2">
      <c r="A98" s="24">
        <v>90</v>
      </c>
      <c r="B98" s="64" t="s">
        <v>84</v>
      </c>
      <c r="C98" s="25" t="s">
        <v>38</v>
      </c>
      <c r="D98" s="26">
        <v>30</v>
      </c>
      <c r="E98" s="76"/>
      <c r="F98" s="82"/>
      <c r="G98" s="32"/>
      <c r="H98" s="28"/>
      <c r="I98" s="29">
        <f t="shared" si="8"/>
        <v>0</v>
      </c>
      <c r="J98" s="30">
        <f t="shared" si="9"/>
        <v>0</v>
      </c>
      <c r="K98" s="30">
        <f t="shared" si="10"/>
        <v>0</v>
      </c>
      <c r="L98" s="105">
        <f t="shared" si="11"/>
        <v>0</v>
      </c>
    </row>
    <row r="99" spans="1:12" ht="25.5" x14ac:dyDescent="0.2">
      <c r="A99" s="24">
        <v>91</v>
      </c>
      <c r="B99" s="64" t="s">
        <v>85</v>
      </c>
      <c r="C99" s="25" t="s">
        <v>38</v>
      </c>
      <c r="D99" s="26">
        <v>80</v>
      </c>
      <c r="E99" s="76"/>
      <c r="F99" s="82"/>
      <c r="G99" s="32"/>
      <c r="H99" s="28"/>
      <c r="I99" s="29">
        <f t="shared" si="8"/>
        <v>0</v>
      </c>
      <c r="J99" s="30">
        <f t="shared" si="9"/>
        <v>0</v>
      </c>
      <c r="K99" s="30">
        <f t="shared" si="10"/>
        <v>0</v>
      </c>
      <c r="L99" s="105">
        <f t="shared" si="11"/>
        <v>0</v>
      </c>
    </row>
    <row r="100" spans="1:12" ht="25.5" x14ac:dyDescent="0.2">
      <c r="A100" s="24">
        <v>92</v>
      </c>
      <c r="B100" s="64" t="s">
        <v>86</v>
      </c>
      <c r="C100" s="25" t="s">
        <v>38</v>
      </c>
      <c r="D100" s="26">
        <v>20</v>
      </c>
      <c r="E100" s="76"/>
      <c r="F100" s="82"/>
      <c r="G100" s="32"/>
      <c r="H100" s="28"/>
      <c r="I100" s="29">
        <f t="shared" si="8"/>
        <v>0</v>
      </c>
      <c r="J100" s="30">
        <f t="shared" si="9"/>
        <v>0</v>
      </c>
      <c r="K100" s="30">
        <f t="shared" si="10"/>
        <v>0</v>
      </c>
      <c r="L100" s="105">
        <f t="shared" si="11"/>
        <v>0</v>
      </c>
    </row>
    <row r="101" spans="1:12" ht="25.5" x14ac:dyDescent="0.2">
      <c r="A101" s="24">
        <v>93</v>
      </c>
      <c r="B101" s="64" t="s">
        <v>87</v>
      </c>
      <c r="C101" s="25" t="s">
        <v>38</v>
      </c>
      <c r="D101" s="26">
        <v>10</v>
      </c>
      <c r="E101" s="76"/>
      <c r="F101" s="82"/>
      <c r="G101" s="32"/>
      <c r="H101" s="28"/>
      <c r="I101" s="29">
        <f t="shared" si="8"/>
        <v>0</v>
      </c>
      <c r="J101" s="30">
        <f t="shared" si="9"/>
        <v>0</v>
      </c>
      <c r="K101" s="30">
        <f t="shared" si="10"/>
        <v>0</v>
      </c>
      <c r="L101" s="105">
        <f t="shared" si="11"/>
        <v>0</v>
      </c>
    </row>
    <row r="102" spans="1:12" ht="25.5" x14ac:dyDescent="0.2">
      <c r="A102" s="24">
        <v>94</v>
      </c>
      <c r="B102" s="64" t="s">
        <v>88</v>
      </c>
      <c r="C102" s="25" t="s">
        <v>38</v>
      </c>
      <c r="D102" s="26">
        <v>10</v>
      </c>
      <c r="E102" s="76"/>
      <c r="F102" s="82"/>
      <c r="G102" s="32"/>
      <c r="H102" s="28"/>
      <c r="I102" s="29">
        <f t="shared" si="8"/>
        <v>0</v>
      </c>
      <c r="J102" s="30">
        <f t="shared" si="9"/>
        <v>0</v>
      </c>
      <c r="K102" s="30">
        <f t="shared" si="10"/>
        <v>0</v>
      </c>
      <c r="L102" s="105">
        <f t="shared" si="11"/>
        <v>0</v>
      </c>
    </row>
    <row r="103" spans="1:12" ht="25.5" x14ac:dyDescent="0.2">
      <c r="A103" s="24">
        <v>95</v>
      </c>
      <c r="B103" s="64" t="s">
        <v>89</v>
      </c>
      <c r="C103" s="25" t="s">
        <v>38</v>
      </c>
      <c r="D103" s="26">
        <v>2</v>
      </c>
      <c r="E103" s="76"/>
      <c r="F103" s="82"/>
      <c r="G103" s="32"/>
      <c r="H103" s="28"/>
      <c r="I103" s="29">
        <f t="shared" si="8"/>
        <v>0</v>
      </c>
      <c r="J103" s="30">
        <f t="shared" si="9"/>
        <v>0</v>
      </c>
      <c r="K103" s="30">
        <f t="shared" si="10"/>
        <v>0</v>
      </c>
      <c r="L103" s="105">
        <f t="shared" si="11"/>
        <v>0</v>
      </c>
    </row>
    <row r="104" spans="1:12" ht="25.5" x14ac:dyDescent="0.2">
      <c r="A104" s="24">
        <v>96</v>
      </c>
      <c r="B104" s="64" t="s">
        <v>90</v>
      </c>
      <c r="C104" s="25" t="s">
        <v>38</v>
      </c>
      <c r="D104" s="26">
        <v>2</v>
      </c>
      <c r="E104" s="76"/>
      <c r="F104" s="82"/>
      <c r="G104" s="32"/>
      <c r="H104" s="28"/>
      <c r="I104" s="29">
        <f t="shared" si="8"/>
        <v>0</v>
      </c>
      <c r="J104" s="30">
        <f t="shared" si="9"/>
        <v>0</v>
      </c>
      <c r="K104" s="30">
        <f t="shared" si="10"/>
        <v>0</v>
      </c>
      <c r="L104" s="105">
        <f t="shared" si="11"/>
        <v>0</v>
      </c>
    </row>
    <row r="105" spans="1:12" ht="25.5" x14ac:dyDescent="0.2">
      <c r="A105" s="24">
        <v>97</v>
      </c>
      <c r="B105" s="64" t="s">
        <v>91</v>
      </c>
      <c r="C105" s="25" t="s">
        <v>38</v>
      </c>
      <c r="D105" s="26">
        <v>2</v>
      </c>
      <c r="E105" s="76"/>
      <c r="F105" s="82"/>
      <c r="G105" s="32"/>
      <c r="H105" s="28"/>
      <c r="I105" s="29">
        <f t="shared" si="8"/>
        <v>0</v>
      </c>
      <c r="J105" s="30">
        <f t="shared" si="9"/>
        <v>0</v>
      </c>
      <c r="K105" s="30">
        <f t="shared" si="10"/>
        <v>0</v>
      </c>
      <c r="L105" s="105">
        <f t="shared" si="11"/>
        <v>0</v>
      </c>
    </row>
    <row r="106" spans="1:12" x14ac:dyDescent="0.2">
      <c r="A106" s="24">
        <v>98</v>
      </c>
      <c r="B106" s="68" t="s">
        <v>161</v>
      </c>
      <c r="C106" s="58" t="s">
        <v>24</v>
      </c>
      <c r="D106" s="58">
        <v>2</v>
      </c>
      <c r="E106" s="58"/>
      <c r="F106" s="84"/>
      <c r="G106" s="54"/>
      <c r="H106" s="28"/>
      <c r="I106" s="29">
        <f t="shared" si="8"/>
        <v>0</v>
      </c>
      <c r="J106" s="30">
        <f t="shared" si="9"/>
        <v>0</v>
      </c>
      <c r="K106" s="30">
        <f t="shared" si="10"/>
        <v>0</v>
      </c>
      <c r="L106" s="105">
        <f t="shared" si="11"/>
        <v>0</v>
      </c>
    </row>
    <row r="107" spans="1:12" x14ac:dyDescent="0.2">
      <c r="A107" s="24">
        <v>99</v>
      </c>
      <c r="B107" s="68" t="s">
        <v>162</v>
      </c>
      <c r="C107" s="58" t="s">
        <v>24</v>
      </c>
      <c r="D107" s="58">
        <v>2</v>
      </c>
      <c r="E107" s="58"/>
      <c r="F107" s="84"/>
      <c r="G107" s="54"/>
      <c r="H107" s="28"/>
      <c r="I107" s="29">
        <f t="shared" si="8"/>
        <v>0</v>
      </c>
      <c r="J107" s="30">
        <f t="shared" si="9"/>
        <v>0</v>
      </c>
      <c r="K107" s="30">
        <f t="shared" si="10"/>
        <v>0</v>
      </c>
      <c r="L107" s="105">
        <f t="shared" si="11"/>
        <v>0</v>
      </c>
    </row>
    <row r="108" spans="1:12" x14ac:dyDescent="0.2">
      <c r="A108" s="24">
        <v>100</v>
      </c>
      <c r="B108" s="68" t="s">
        <v>163</v>
      </c>
      <c r="C108" s="58" t="s">
        <v>24</v>
      </c>
      <c r="D108" s="58">
        <v>2</v>
      </c>
      <c r="E108" s="58"/>
      <c r="F108" s="84"/>
      <c r="G108" s="54"/>
      <c r="H108" s="28"/>
      <c r="I108" s="29">
        <f t="shared" si="8"/>
        <v>0</v>
      </c>
      <c r="J108" s="30">
        <f t="shared" si="9"/>
        <v>0</v>
      </c>
      <c r="K108" s="30">
        <f t="shared" si="10"/>
        <v>0</v>
      </c>
      <c r="L108" s="105">
        <f t="shared" si="11"/>
        <v>0</v>
      </c>
    </row>
    <row r="109" spans="1:12" x14ac:dyDescent="0.2">
      <c r="A109" s="24">
        <v>101</v>
      </c>
      <c r="B109" s="68" t="s">
        <v>164</v>
      </c>
      <c r="C109" s="58" t="s">
        <v>24</v>
      </c>
      <c r="D109" s="58">
        <v>2</v>
      </c>
      <c r="E109" s="58"/>
      <c r="F109" s="84"/>
      <c r="G109" s="54"/>
      <c r="H109" s="28"/>
      <c r="I109" s="29">
        <f t="shared" si="8"/>
        <v>0</v>
      </c>
      <c r="J109" s="30">
        <f t="shared" si="9"/>
        <v>0</v>
      </c>
      <c r="K109" s="30">
        <f t="shared" si="10"/>
        <v>0</v>
      </c>
      <c r="L109" s="105">
        <f t="shared" si="11"/>
        <v>0</v>
      </c>
    </row>
    <row r="110" spans="1:12" x14ac:dyDescent="0.2">
      <c r="A110" s="24">
        <v>102</v>
      </c>
      <c r="B110" s="72" t="s">
        <v>92</v>
      </c>
      <c r="C110" s="56" t="s">
        <v>24</v>
      </c>
      <c r="D110" s="57">
        <v>2</v>
      </c>
      <c r="E110" s="76"/>
      <c r="F110" s="87"/>
      <c r="G110" s="32"/>
      <c r="H110" s="28"/>
      <c r="I110" s="29">
        <f t="shared" si="8"/>
        <v>0</v>
      </c>
      <c r="J110" s="30">
        <f t="shared" si="9"/>
        <v>0</v>
      </c>
      <c r="K110" s="30">
        <f t="shared" si="10"/>
        <v>0</v>
      </c>
      <c r="L110" s="105">
        <f t="shared" si="11"/>
        <v>0</v>
      </c>
    </row>
    <row r="111" spans="1:12" x14ac:dyDescent="0.2">
      <c r="A111" s="24">
        <v>103</v>
      </c>
      <c r="B111" s="73" t="s">
        <v>93</v>
      </c>
      <c r="C111" s="25" t="s">
        <v>24</v>
      </c>
      <c r="D111" s="39">
        <v>2</v>
      </c>
      <c r="E111" s="76"/>
      <c r="F111" s="88"/>
      <c r="G111" s="32"/>
      <c r="H111" s="28"/>
      <c r="I111" s="29">
        <f t="shared" si="8"/>
        <v>0</v>
      </c>
      <c r="J111" s="30">
        <f t="shared" si="9"/>
        <v>0</v>
      </c>
      <c r="K111" s="30">
        <f t="shared" si="10"/>
        <v>0</v>
      </c>
      <c r="L111" s="105">
        <f t="shared" si="11"/>
        <v>0</v>
      </c>
    </row>
    <row r="112" spans="1:12" x14ac:dyDescent="0.2">
      <c r="A112" s="24">
        <v>104</v>
      </c>
      <c r="B112" s="73" t="s">
        <v>94</v>
      </c>
      <c r="C112" s="25" t="s">
        <v>24</v>
      </c>
      <c r="D112" s="39">
        <v>2</v>
      </c>
      <c r="E112" s="76"/>
      <c r="F112" s="88"/>
      <c r="G112" s="32"/>
      <c r="H112" s="28"/>
      <c r="I112" s="29">
        <f t="shared" si="8"/>
        <v>0</v>
      </c>
      <c r="J112" s="30">
        <f t="shared" si="9"/>
        <v>0</v>
      </c>
      <c r="K112" s="30">
        <f t="shared" si="10"/>
        <v>0</v>
      </c>
      <c r="L112" s="105">
        <f t="shared" si="11"/>
        <v>0</v>
      </c>
    </row>
    <row r="113" spans="1:12" x14ac:dyDescent="0.2">
      <c r="A113" s="24">
        <v>105</v>
      </c>
      <c r="B113" s="73" t="s">
        <v>95</v>
      </c>
      <c r="C113" s="25" t="s">
        <v>24</v>
      </c>
      <c r="D113" s="39">
        <v>2</v>
      </c>
      <c r="E113" s="76"/>
      <c r="F113" s="88"/>
      <c r="G113" s="32"/>
      <c r="H113" s="28"/>
      <c r="I113" s="29">
        <f t="shared" si="8"/>
        <v>0</v>
      </c>
      <c r="J113" s="30">
        <f t="shared" si="9"/>
        <v>0</v>
      </c>
      <c r="K113" s="30">
        <f t="shared" si="10"/>
        <v>0</v>
      </c>
      <c r="L113" s="105">
        <f t="shared" si="11"/>
        <v>0</v>
      </c>
    </row>
    <row r="114" spans="1:12" x14ac:dyDescent="0.2">
      <c r="A114" s="24">
        <v>106</v>
      </c>
      <c r="B114" s="73" t="s">
        <v>96</v>
      </c>
      <c r="C114" s="40" t="s">
        <v>38</v>
      </c>
      <c r="D114" s="39">
        <v>10</v>
      </c>
      <c r="E114" s="76"/>
      <c r="F114" s="88"/>
      <c r="G114" s="41"/>
      <c r="H114" s="28"/>
      <c r="I114" s="29">
        <f t="shared" si="8"/>
        <v>0</v>
      </c>
      <c r="J114" s="30">
        <f t="shared" si="9"/>
        <v>0</v>
      </c>
      <c r="K114" s="30">
        <f t="shared" si="10"/>
        <v>0</v>
      </c>
      <c r="L114" s="105">
        <f t="shared" si="11"/>
        <v>0</v>
      </c>
    </row>
    <row r="115" spans="1:12" x14ac:dyDescent="0.2">
      <c r="A115" s="24">
        <v>107</v>
      </c>
      <c r="B115" s="73" t="s">
        <v>97</v>
      </c>
      <c r="C115" s="40" t="s">
        <v>38</v>
      </c>
      <c r="D115" s="39">
        <v>50</v>
      </c>
      <c r="E115" s="76"/>
      <c r="F115" s="88"/>
      <c r="G115" s="41"/>
      <c r="H115" s="28"/>
      <c r="I115" s="29">
        <f t="shared" si="8"/>
        <v>0</v>
      </c>
      <c r="J115" s="30">
        <f t="shared" si="9"/>
        <v>0</v>
      </c>
      <c r="K115" s="30">
        <f t="shared" si="10"/>
        <v>0</v>
      </c>
      <c r="L115" s="105">
        <f t="shared" si="11"/>
        <v>0</v>
      </c>
    </row>
    <row r="116" spans="1:12" x14ac:dyDescent="0.2">
      <c r="A116" s="24">
        <v>108</v>
      </c>
      <c r="B116" s="73" t="s">
        <v>98</v>
      </c>
      <c r="C116" s="40" t="s">
        <v>38</v>
      </c>
      <c r="D116" s="39">
        <v>50</v>
      </c>
      <c r="E116" s="76"/>
      <c r="F116" s="88"/>
      <c r="G116" s="41"/>
      <c r="H116" s="28"/>
      <c r="I116" s="29">
        <f t="shared" si="8"/>
        <v>0</v>
      </c>
      <c r="J116" s="30">
        <f t="shared" si="9"/>
        <v>0</v>
      </c>
      <c r="K116" s="30">
        <f t="shared" si="10"/>
        <v>0</v>
      </c>
      <c r="L116" s="105">
        <f t="shared" si="11"/>
        <v>0</v>
      </c>
    </row>
    <row r="117" spans="1:12" x14ac:dyDescent="0.2">
      <c r="A117" s="24">
        <v>109</v>
      </c>
      <c r="B117" s="73" t="s">
        <v>99</v>
      </c>
      <c r="C117" s="40" t="s">
        <v>38</v>
      </c>
      <c r="D117" s="39">
        <v>5</v>
      </c>
      <c r="E117" s="76"/>
      <c r="F117" s="88"/>
      <c r="G117" s="41"/>
      <c r="H117" s="28"/>
      <c r="I117" s="29">
        <f t="shared" si="8"/>
        <v>0</v>
      </c>
      <c r="J117" s="30">
        <f t="shared" si="9"/>
        <v>0</v>
      </c>
      <c r="K117" s="30">
        <f t="shared" si="10"/>
        <v>0</v>
      </c>
      <c r="L117" s="105">
        <f t="shared" si="11"/>
        <v>0</v>
      </c>
    </row>
    <row r="118" spans="1:12" x14ac:dyDescent="0.2">
      <c r="A118" s="24">
        <v>110</v>
      </c>
      <c r="B118" s="73" t="s">
        <v>100</v>
      </c>
      <c r="C118" s="40" t="s">
        <v>101</v>
      </c>
      <c r="D118" s="39">
        <v>2</v>
      </c>
      <c r="E118" s="76"/>
      <c r="F118" s="88"/>
      <c r="G118" s="41"/>
      <c r="H118" s="28"/>
      <c r="I118" s="29">
        <f t="shared" si="8"/>
        <v>0</v>
      </c>
      <c r="J118" s="30">
        <f t="shared" si="9"/>
        <v>0</v>
      </c>
      <c r="K118" s="30">
        <f t="shared" si="10"/>
        <v>0</v>
      </c>
      <c r="L118" s="105">
        <f t="shared" si="11"/>
        <v>0</v>
      </c>
    </row>
    <row r="119" spans="1:12" x14ac:dyDescent="0.2">
      <c r="A119" s="24">
        <v>111</v>
      </c>
      <c r="B119" s="73" t="s">
        <v>102</v>
      </c>
      <c r="C119" s="25" t="s">
        <v>24</v>
      </c>
      <c r="D119" s="39">
        <v>2</v>
      </c>
      <c r="E119" s="76"/>
      <c r="F119" s="88"/>
      <c r="G119" s="41"/>
      <c r="H119" s="28"/>
      <c r="I119" s="29">
        <f t="shared" si="8"/>
        <v>0</v>
      </c>
      <c r="J119" s="30">
        <f t="shared" si="9"/>
        <v>0</v>
      </c>
      <c r="K119" s="30">
        <f t="shared" si="10"/>
        <v>0</v>
      </c>
      <c r="L119" s="105">
        <f t="shared" si="11"/>
        <v>0</v>
      </c>
    </row>
    <row r="120" spans="1:12" x14ac:dyDescent="0.2">
      <c r="A120" s="24">
        <v>112</v>
      </c>
      <c r="B120" s="73" t="s">
        <v>103</v>
      </c>
      <c r="C120" s="25" t="s">
        <v>24</v>
      </c>
      <c r="D120" s="39">
        <v>4</v>
      </c>
      <c r="E120" s="76"/>
      <c r="F120" s="88"/>
      <c r="G120" s="41"/>
      <c r="H120" s="28"/>
      <c r="I120" s="29">
        <f t="shared" si="8"/>
        <v>0</v>
      </c>
      <c r="J120" s="30">
        <f t="shared" si="9"/>
        <v>0</v>
      </c>
      <c r="K120" s="30">
        <f t="shared" si="10"/>
        <v>0</v>
      </c>
      <c r="L120" s="105">
        <f t="shared" si="11"/>
        <v>0</v>
      </c>
    </row>
    <row r="121" spans="1:12" x14ac:dyDescent="0.2">
      <c r="A121" s="24">
        <v>113</v>
      </c>
      <c r="B121" s="73" t="s">
        <v>104</v>
      </c>
      <c r="C121" s="25" t="s">
        <v>24</v>
      </c>
      <c r="D121" s="39">
        <v>4</v>
      </c>
      <c r="E121" s="76"/>
      <c r="F121" s="88"/>
      <c r="G121" s="41"/>
      <c r="H121" s="28"/>
      <c r="I121" s="29">
        <f t="shared" si="8"/>
        <v>0</v>
      </c>
      <c r="J121" s="30">
        <f t="shared" si="9"/>
        <v>0</v>
      </c>
      <c r="K121" s="30">
        <f t="shared" si="10"/>
        <v>0</v>
      </c>
      <c r="L121" s="105">
        <f t="shared" si="11"/>
        <v>0</v>
      </c>
    </row>
    <row r="122" spans="1:12" x14ac:dyDescent="0.2">
      <c r="A122" s="24">
        <v>114</v>
      </c>
      <c r="B122" s="73" t="s">
        <v>105</v>
      </c>
      <c r="C122" s="25" t="s">
        <v>24</v>
      </c>
      <c r="D122" s="39">
        <v>4</v>
      </c>
      <c r="E122" s="76"/>
      <c r="F122" s="88"/>
      <c r="G122" s="41"/>
      <c r="H122" s="28"/>
      <c r="I122" s="29">
        <f t="shared" si="8"/>
        <v>0</v>
      </c>
      <c r="J122" s="30">
        <f t="shared" si="9"/>
        <v>0</v>
      </c>
      <c r="K122" s="30">
        <f t="shared" si="10"/>
        <v>0</v>
      </c>
      <c r="L122" s="105">
        <f t="shared" si="11"/>
        <v>0</v>
      </c>
    </row>
    <row r="123" spans="1:12" x14ac:dyDescent="0.2">
      <c r="A123" s="24">
        <v>115</v>
      </c>
      <c r="B123" s="73" t="s">
        <v>106</v>
      </c>
      <c r="C123" s="25" t="s">
        <v>24</v>
      </c>
      <c r="D123" s="39">
        <v>4</v>
      </c>
      <c r="E123" s="76"/>
      <c r="F123" s="88"/>
      <c r="G123" s="41"/>
      <c r="H123" s="28"/>
      <c r="I123" s="29">
        <f t="shared" si="8"/>
        <v>0</v>
      </c>
      <c r="J123" s="30">
        <f t="shared" si="9"/>
        <v>0</v>
      </c>
      <c r="K123" s="30">
        <f t="shared" si="10"/>
        <v>0</v>
      </c>
      <c r="L123" s="105">
        <f t="shared" si="11"/>
        <v>0</v>
      </c>
    </row>
    <row r="124" spans="1:12" x14ac:dyDescent="0.2">
      <c r="A124" s="24">
        <v>116</v>
      </c>
      <c r="B124" s="73" t="s">
        <v>107</v>
      </c>
      <c r="C124" s="25" t="s">
        <v>24</v>
      </c>
      <c r="D124" s="39">
        <v>4</v>
      </c>
      <c r="E124" s="76"/>
      <c r="F124" s="88"/>
      <c r="G124" s="41"/>
      <c r="H124" s="28"/>
      <c r="I124" s="29">
        <f t="shared" ref="I124:I162" si="12">+G124*H124</f>
        <v>0</v>
      </c>
      <c r="J124" s="30">
        <f t="shared" ref="J124:J162" si="13">G124+(G124*H124)</f>
        <v>0</v>
      </c>
      <c r="K124" s="30">
        <f t="shared" ref="K124:K162" si="14">G124*D124</f>
        <v>0</v>
      </c>
      <c r="L124" s="105">
        <f t="shared" ref="L124:L162" si="15">J124*D124</f>
        <v>0</v>
      </c>
    </row>
    <row r="125" spans="1:12" x14ac:dyDescent="0.2">
      <c r="A125" s="24">
        <v>117</v>
      </c>
      <c r="B125" s="73" t="s">
        <v>108</v>
      </c>
      <c r="C125" s="25" t="s">
        <v>24</v>
      </c>
      <c r="D125" s="39">
        <v>4</v>
      </c>
      <c r="E125" s="76"/>
      <c r="F125" s="88"/>
      <c r="G125" s="41"/>
      <c r="H125" s="28"/>
      <c r="I125" s="29">
        <f t="shared" si="12"/>
        <v>0</v>
      </c>
      <c r="J125" s="30">
        <f t="shared" si="13"/>
        <v>0</v>
      </c>
      <c r="K125" s="30">
        <f t="shared" si="14"/>
        <v>0</v>
      </c>
      <c r="L125" s="105">
        <f t="shared" si="15"/>
        <v>0</v>
      </c>
    </row>
    <row r="126" spans="1:12" x14ac:dyDescent="0.2">
      <c r="A126" s="24">
        <v>118</v>
      </c>
      <c r="B126" s="73" t="s">
        <v>109</v>
      </c>
      <c r="C126" s="25" t="s">
        <v>24</v>
      </c>
      <c r="D126" s="39">
        <v>4</v>
      </c>
      <c r="E126" s="76"/>
      <c r="F126" s="88"/>
      <c r="G126" s="41"/>
      <c r="H126" s="28"/>
      <c r="I126" s="29">
        <f t="shared" si="12"/>
        <v>0</v>
      </c>
      <c r="J126" s="30">
        <f t="shared" si="13"/>
        <v>0</v>
      </c>
      <c r="K126" s="30">
        <f t="shared" si="14"/>
        <v>0</v>
      </c>
      <c r="L126" s="105">
        <f t="shared" si="15"/>
        <v>0</v>
      </c>
    </row>
    <row r="127" spans="1:12" x14ac:dyDescent="0.2">
      <c r="A127" s="24">
        <v>119</v>
      </c>
      <c r="B127" s="73" t="s">
        <v>110</v>
      </c>
      <c r="C127" s="25" t="s">
        <v>24</v>
      </c>
      <c r="D127" s="39">
        <v>2</v>
      </c>
      <c r="E127" s="76"/>
      <c r="F127" s="88"/>
      <c r="G127" s="41"/>
      <c r="H127" s="28"/>
      <c r="I127" s="29">
        <f t="shared" si="12"/>
        <v>0</v>
      </c>
      <c r="J127" s="30">
        <f t="shared" si="13"/>
        <v>0</v>
      </c>
      <c r="K127" s="30">
        <f t="shared" si="14"/>
        <v>0</v>
      </c>
      <c r="L127" s="105">
        <f t="shared" si="15"/>
        <v>0</v>
      </c>
    </row>
    <row r="128" spans="1:12" x14ac:dyDescent="0.2">
      <c r="A128" s="24">
        <v>120</v>
      </c>
      <c r="B128" s="73" t="s">
        <v>111</v>
      </c>
      <c r="C128" s="25" t="s">
        <v>24</v>
      </c>
      <c r="D128" s="39">
        <v>2</v>
      </c>
      <c r="E128" s="76"/>
      <c r="F128" s="88"/>
      <c r="G128" s="41"/>
      <c r="H128" s="28"/>
      <c r="I128" s="29">
        <f t="shared" si="12"/>
        <v>0</v>
      </c>
      <c r="J128" s="30">
        <f t="shared" si="13"/>
        <v>0</v>
      </c>
      <c r="K128" s="30">
        <f t="shared" si="14"/>
        <v>0</v>
      </c>
      <c r="L128" s="105">
        <f t="shared" si="15"/>
        <v>0</v>
      </c>
    </row>
    <row r="129" spans="1:12" x14ac:dyDescent="0.2">
      <c r="A129" s="24">
        <v>121</v>
      </c>
      <c r="B129" s="73" t="s">
        <v>112</v>
      </c>
      <c r="C129" s="25" t="s">
        <v>24</v>
      </c>
      <c r="D129" s="39">
        <v>2</v>
      </c>
      <c r="E129" s="76"/>
      <c r="F129" s="88"/>
      <c r="G129" s="41"/>
      <c r="H129" s="28"/>
      <c r="I129" s="29">
        <f t="shared" si="12"/>
        <v>0</v>
      </c>
      <c r="J129" s="30">
        <f t="shared" si="13"/>
        <v>0</v>
      </c>
      <c r="K129" s="30">
        <f t="shared" si="14"/>
        <v>0</v>
      </c>
      <c r="L129" s="105">
        <f t="shared" si="15"/>
        <v>0</v>
      </c>
    </row>
    <row r="130" spans="1:12" ht="25.5" x14ac:dyDescent="0.2">
      <c r="A130" s="24">
        <v>122</v>
      </c>
      <c r="B130" s="73" t="s">
        <v>113</v>
      </c>
      <c r="C130" s="25" t="s">
        <v>24</v>
      </c>
      <c r="D130" s="39">
        <v>4</v>
      </c>
      <c r="E130" s="76"/>
      <c r="F130" s="88"/>
      <c r="G130" s="41"/>
      <c r="H130" s="28"/>
      <c r="I130" s="29">
        <f t="shared" si="12"/>
        <v>0</v>
      </c>
      <c r="J130" s="30">
        <f t="shared" si="13"/>
        <v>0</v>
      </c>
      <c r="K130" s="30">
        <f t="shared" si="14"/>
        <v>0</v>
      </c>
      <c r="L130" s="105">
        <f t="shared" si="15"/>
        <v>0</v>
      </c>
    </row>
    <row r="131" spans="1:12" ht="25.5" x14ac:dyDescent="0.2">
      <c r="A131" s="24">
        <v>123</v>
      </c>
      <c r="B131" s="73" t="s">
        <v>114</v>
      </c>
      <c r="C131" s="25" t="s">
        <v>24</v>
      </c>
      <c r="D131" s="39">
        <v>8</v>
      </c>
      <c r="E131" s="76"/>
      <c r="F131" s="88"/>
      <c r="G131" s="41"/>
      <c r="H131" s="28"/>
      <c r="I131" s="29">
        <f t="shared" si="12"/>
        <v>0</v>
      </c>
      <c r="J131" s="30">
        <f t="shared" si="13"/>
        <v>0</v>
      </c>
      <c r="K131" s="30">
        <f t="shared" si="14"/>
        <v>0</v>
      </c>
      <c r="L131" s="105">
        <f t="shared" si="15"/>
        <v>0</v>
      </c>
    </row>
    <row r="132" spans="1:12" ht="25.5" x14ac:dyDescent="0.2">
      <c r="A132" s="24">
        <v>124</v>
      </c>
      <c r="B132" s="73" t="s">
        <v>115</v>
      </c>
      <c r="C132" s="25" t="s">
        <v>24</v>
      </c>
      <c r="D132" s="39">
        <v>8</v>
      </c>
      <c r="E132" s="76"/>
      <c r="F132" s="88"/>
      <c r="G132" s="41"/>
      <c r="H132" s="28"/>
      <c r="I132" s="29">
        <f t="shared" si="12"/>
        <v>0</v>
      </c>
      <c r="J132" s="30">
        <f t="shared" si="13"/>
        <v>0</v>
      </c>
      <c r="K132" s="30">
        <f t="shared" si="14"/>
        <v>0</v>
      </c>
      <c r="L132" s="105">
        <f t="shared" si="15"/>
        <v>0</v>
      </c>
    </row>
    <row r="133" spans="1:12" ht="25.5" x14ac:dyDescent="0.2">
      <c r="A133" s="24">
        <v>125</v>
      </c>
      <c r="B133" s="73" t="s">
        <v>116</v>
      </c>
      <c r="C133" s="25" t="s">
        <v>24</v>
      </c>
      <c r="D133" s="39">
        <v>8</v>
      </c>
      <c r="E133" s="76"/>
      <c r="F133" s="88"/>
      <c r="G133" s="41"/>
      <c r="H133" s="28"/>
      <c r="I133" s="29">
        <f t="shared" si="12"/>
        <v>0</v>
      </c>
      <c r="J133" s="30">
        <f t="shared" si="13"/>
        <v>0</v>
      </c>
      <c r="K133" s="30">
        <f t="shared" si="14"/>
        <v>0</v>
      </c>
      <c r="L133" s="105">
        <f t="shared" si="15"/>
        <v>0</v>
      </c>
    </row>
    <row r="134" spans="1:12" ht="25.5" x14ac:dyDescent="0.2">
      <c r="A134" s="24">
        <v>126</v>
      </c>
      <c r="B134" s="73" t="s">
        <v>117</v>
      </c>
      <c r="C134" s="25" t="s">
        <v>24</v>
      </c>
      <c r="D134" s="39">
        <v>8</v>
      </c>
      <c r="E134" s="76"/>
      <c r="F134" s="88"/>
      <c r="G134" s="41"/>
      <c r="H134" s="28"/>
      <c r="I134" s="29">
        <f t="shared" si="12"/>
        <v>0</v>
      </c>
      <c r="J134" s="30">
        <f t="shared" si="13"/>
        <v>0</v>
      </c>
      <c r="K134" s="30">
        <f t="shared" si="14"/>
        <v>0</v>
      </c>
      <c r="L134" s="105">
        <f t="shared" si="15"/>
        <v>0</v>
      </c>
    </row>
    <row r="135" spans="1:12" ht="25.5" x14ac:dyDescent="0.2">
      <c r="A135" s="24">
        <v>127</v>
      </c>
      <c r="B135" s="73" t="s">
        <v>118</v>
      </c>
      <c r="C135" s="25" t="s">
        <v>24</v>
      </c>
      <c r="D135" s="39">
        <v>8</v>
      </c>
      <c r="E135" s="76"/>
      <c r="F135" s="88"/>
      <c r="G135" s="41"/>
      <c r="H135" s="28"/>
      <c r="I135" s="29">
        <f t="shared" si="12"/>
        <v>0</v>
      </c>
      <c r="J135" s="30">
        <f t="shared" si="13"/>
        <v>0</v>
      </c>
      <c r="K135" s="30">
        <f t="shared" si="14"/>
        <v>0</v>
      </c>
      <c r="L135" s="105">
        <f t="shared" si="15"/>
        <v>0</v>
      </c>
    </row>
    <row r="136" spans="1:12" ht="25.5" x14ac:dyDescent="0.2">
      <c r="A136" s="24">
        <v>128</v>
      </c>
      <c r="B136" s="73" t="s">
        <v>119</v>
      </c>
      <c r="C136" s="25" t="s">
        <v>24</v>
      </c>
      <c r="D136" s="39">
        <v>8</v>
      </c>
      <c r="E136" s="76"/>
      <c r="F136" s="88"/>
      <c r="G136" s="41"/>
      <c r="H136" s="28"/>
      <c r="I136" s="29">
        <f t="shared" si="12"/>
        <v>0</v>
      </c>
      <c r="J136" s="30">
        <f t="shared" si="13"/>
        <v>0</v>
      </c>
      <c r="K136" s="30">
        <f t="shared" si="14"/>
        <v>0</v>
      </c>
      <c r="L136" s="105">
        <f t="shared" si="15"/>
        <v>0</v>
      </c>
    </row>
    <row r="137" spans="1:12" ht="25.5" x14ac:dyDescent="0.2">
      <c r="A137" s="24">
        <v>129</v>
      </c>
      <c r="B137" s="73" t="s">
        <v>120</v>
      </c>
      <c r="C137" s="25" t="s">
        <v>24</v>
      </c>
      <c r="D137" s="39">
        <v>8</v>
      </c>
      <c r="E137" s="76"/>
      <c r="F137" s="88"/>
      <c r="G137" s="41"/>
      <c r="H137" s="28"/>
      <c r="I137" s="29">
        <f t="shared" si="12"/>
        <v>0</v>
      </c>
      <c r="J137" s="30">
        <f t="shared" si="13"/>
        <v>0</v>
      </c>
      <c r="K137" s="30">
        <f t="shared" si="14"/>
        <v>0</v>
      </c>
      <c r="L137" s="105">
        <f t="shared" si="15"/>
        <v>0</v>
      </c>
    </row>
    <row r="138" spans="1:12" ht="25.5" x14ac:dyDescent="0.2">
      <c r="A138" s="24">
        <v>130</v>
      </c>
      <c r="B138" s="73" t="s">
        <v>121</v>
      </c>
      <c r="C138" s="25" t="s">
        <v>24</v>
      </c>
      <c r="D138" s="39">
        <v>8</v>
      </c>
      <c r="E138" s="76"/>
      <c r="F138" s="88"/>
      <c r="G138" s="41"/>
      <c r="H138" s="28"/>
      <c r="I138" s="29">
        <f t="shared" si="12"/>
        <v>0</v>
      </c>
      <c r="J138" s="30">
        <f t="shared" si="13"/>
        <v>0</v>
      </c>
      <c r="K138" s="30">
        <f t="shared" si="14"/>
        <v>0</v>
      </c>
      <c r="L138" s="105">
        <f t="shared" si="15"/>
        <v>0</v>
      </c>
    </row>
    <row r="139" spans="1:12" ht="25.5" x14ac:dyDescent="0.2">
      <c r="A139" s="24">
        <v>131</v>
      </c>
      <c r="B139" s="73" t="s">
        <v>122</v>
      </c>
      <c r="C139" s="25" t="s">
        <v>24</v>
      </c>
      <c r="D139" s="39">
        <v>6</v>
      </c>
      <c r="E139" s="76"/>
      <c r="F139" s="88"/>
      <c r="G139" s="41"/>
      <c r="H139" s="28"/>
      <c r="I139" s="29">
        <f t="shared" si="12"/>
        <v>0</v>
      </c>
      <c r="J139" s="30">
        <f t="shared" si="13"/>
        <v>0</v>
      </c>
      <c r="K139" s="30">
        <f t="shared" si="14"/>
        <v>0</v>
      </c>
      <c r="L139" s="105">
        <f t="shared" si="15"/>
        <v>0</v>
      </c>
    </row>
    <row r="140" spans="1:12" ht="25.5" x14ac:dyDescent="0.2">
      <c r="A140" s="24">
        <v>132</v>
      </c>
      <c r="B140" s="73" t="s">
        <v>123</v>
      </c>
      <c r="C140" s="25" t="s">
        <v>24</v>
      </c>
      <c r="D140" s="39">
        <v>6</v>
      </c>
      <c r="E140" s="76"/>
      <c r="F140" s="88"/>
      <c r="G140" s="41"/>
      <c r="H140" s="28"/>
      <c r="I140" s="29">
        <f t="shared" si="12"/>
        <v>0</v>
      </c>
      <c r="J140" s="30">
        <f t="shared" si="13"/>
        <v>0</v>
      </c>
      <c r="K140" s="30">
        <f t="shared" si="14"/>
        <v>0</v>
      </c>
      <c r="L140" s="105">
        <f t="shared" si="15"/>
        <v>0</v>
      </c>
    </row>
    <row r="141" spans="1:12" ht="25.5" x14ac:dyDescent="0.2">
      <c r="A141" s="24">
        <v>133</v>
      </c>
      <c r="B141" s="73" t="s">
        <v>124</v>
      </c>
      <c r="C141" s="25" t="s">
        <v>24</v>
      </c>
      <c r="D141" s="39">
        <v>6</v>
      </c>
      <c r="E141" s="76"/>
      <c r="F141" s="88"/>
      <c r="G141" s="41"/>
      <c r="H141" s="28"/>
      <c r="I141" s="29">
        <f t="shared" si="12"/>
        <v>0</v>
      </c>
      <c r="J141" s="30">
        <f t="shared" si="13"/>
        <v>0</v>
      </c>
      <c r="K141" s="30">
        <f t="shared" si="14"/>
        <v>0</v>
      </c>
      <c r="L141" s="105">
        <f t="shared" si="15"/>
        <v>0</v>
      </c>
    </row>
    <row r="142" spans="1:12" ht="25.5" x14ac:dyDescent="0.2">
      <c r="A142" s="24">
        <v>134</v>
      </c>
      <c r="B142" s="73" t="s">
        <v>125</v>
      </c>
      <c r="C142" s="25" t="s">
        <v>24</v>
      </c>
      <c r="D142" s="39">
        <v>6</v>
      </c>
      <c r="E142" s="76"/>
      <c r="F142" s="88"/>
      <c r="G142" s="41"/>
      <c r="H142" s="28"/>
      <c r="I142" s="29">
        <f t="shared" si="12"/>
        <v>0</v>
      </c>
      <c r="J142" s="30">
        <f t="shared" si="13"/>
        <v>0</v>
      </c>
      <c r="K142" s="30">
        <f t="shared" si="14"/>
        <v>0</v>
      </c>
      <c r="L142" s="105">
        <f t="shared" si="15"/>
        <v>0</v>
      </c>
    </row>
    <row r="143" spans="1:12" ht="25.5" x14ac:dyDescent="0.2">
      <c r="A143" s="24">
        <v>135</v>
      </c>
      <c r="B143" s="73" t="s">
        <v>126</v>
      </c>
      <c r="C143" s="25" t="s">
        <v>24</v>
      </c>
      <c r="D143" s="39">
        <v>6</v>
      </c>
      <c r="E143" s="76"/>
      <c r="F143" s="89"/>
      <c r="G143" s="41"/>
      <c r="H143" s="28"/>
      <c r="I143" s="29">
        <f t="shared" si="12"/>
        <v>0</v>
      </c>
      <c r="J143" s="30">
        <f t="shared" si="13"/>
        <v>0</v>
      </c>
      <c r="K143" s="30">
        <f t="shared" si="14"/>
        <v>0</v>
      </c>
      <c r="L143" s="105">
        <f t="shared" si="15"/>
        <v>0</v>
      </c>
    </row>
    <row r="144" spans="1:12" ht="25.5" x14ac:dyDescent="0.2">
      <c r="A144" s="24">
        <v>136</v>
      </c>
      <c r="B144" s="73" t="s">
        <v>127</v>
      </c>
      <c r="C144" s="25" t="s">
        <v>24</v>
      </c>
      <c r="D144" s="39">
        <v>6</v>
      </c>
      <c r="E144" s="76"/>
      <c r="F144" s="89"/>
      <c r="G144" s="41"/>
      <c r="H144" s="28"/>
      <c r="I144" s="29">
        <f t="shared" si="12"/>
        <v>0</v>
      </c>
      <c r="J144" s="30">
        <f t="shared" si="13"/>
        <v>0</v>
      </c>
      <c r="K144" s="30">
        <f t="shared" si="14"/>
        <v>0</v>
      </c>
      <c r="L144" s="105">
        <f t="shared" si="15"/>
        <v>0</v>
      </c>
    </row>
    <row r="145" spans="1:12" ht="25.5" x14ac:dyDescent="0.2">
      <c r="A145" s="24">
        <v>137</v>
      </c>
      <c r="B145" s="73" t="s">
        <v>128</v>
      </c>
      <c r="C145" s="25" t="s">
        <v>24</v>
      </c>
      <c r="D145" s="39">
        <v>2</v>
      </c>
      <c r="E145" s="76"/>
      <c r="F145" s="89"/>
      <c r="G145" s="41"/>
      <c r="H145" s="28"/>
      <c r="I145" s="29">
        <f t="shared" si="12"/>
        <v>0</v>
      </c>
      <c r="J145" s="30">
        <f t="shared" si="13"/>
        <v>0</v>
      </c>
      <c r="K145" s="30">
        <f t="shared" si="14"/>
        <v>0</v>
      </c>
      <c r="L145" s="105">
        <f t="shared" si="15"/>
        <v>0</v>
      </c>
    </row>
    <row r="146" spans="1:12" x14ac:dyDescent="0.2">
      <c r="A146" s="24">
        <v>138</v>
      </c>
      <c r="B146" s="73" t="s">
        <v>129</v>
      </c>
      <c r="C146" s="25" t="s">
        <v>24</v>
      </c>
      <c r="D146" s="39">
        <v>2</v>
      </c>
      <c r="E146" s="76"/>
      <c r="F146" s="89"/>
      <c r="G146" s="41"/>
      <c r="H146" s="28"/>
      <c r="I146" s="29">
        <f t="shared" si="12"/>
        <v>0</v>
      </c>
      <c r="J146" s="30">
        <f t="shared" si="13"/>
        <v>0</v>
      </c>
      <c r="K146" s="30">
        <f t="shared" si="14"/>
        <v>0</v>
      </c>
      <c r="L146" s="105">
        <f t="shared" si="15"/>
        <v>0</v>
      </c>
    </row>
    <row r="147" spans="1:12" ht="25.5" x14ac:dyDescent="0.2">
      <c r="A147" s="24">
        <v>139</v>
      </c>
      <c r="B147" s="74" t="s">
        <v>130</v>
      </c>
      <c r="C147" s="42" t="s">
        <v>24</v>
      </c>
      <c r="D147" s="39">
        <v>2</v>
      </c>
      <c r="E147" s="76"/>
      <c r="F147" s="89"/>
      <c r="G147" s="41"/>
      <c r="H147" s="28"/>
      <c r="I147" s="43">
        <f t="shared" si="12"/>
        <v>0</v>
      </c>
      <c r="J147" s="44">
        <f t="shared" si="13"/>
        <v>0</v>
      </c>
      <c r="K147" s="44">
        <f t="shared" si="14"/>
        <v>0</v>
      </c>
      <c r="L147" s="106">
        <f t="shared" si="15"/>
        <v>0</v>
      </c>
    </row>
    <row r="148" spans="1:12" x14ac:dyDescent="0.2">
      <c r="A148" s="24">
        <v>140</v>
      </c>
      <c r="B148" s="73" t="s">
        <v>131</v>
      </c>
      <c r="C148" s="31" t="s">
        <v>24</v>
      </c>
      <c r="D148" s="45">
        <v>4</v>
      </c>
      <c r="E148" s="76"/>
      <c r="F148" s="90"/>
      <c r="G148" s="27"/>
      <c r="H148" s="28"/>
      <c r="I148" s="29">
        <f t="shared" si="12"/>
        <v>0</v>
      </c>
      <c r="J148" s="30">
        <f t="shared" si="13"/>
        <v>0</v>
      </c>
      <c r="K148" s="30">
        <f t="shared" si="14"/>
        <v>0</v>
      </c>
      <c r="L148" s="105">
        <f t="shared" si="15"/>
        <v>0</v>
      </c>
    </row>
    <row r="149" spans="1:12" x14ac:dyDescent="0.2">
      <c r="A149" s="24">
        <v>141</v>
      </c>
      <c r="B149" s="73" t="s">
        <v>132</v>
      </c>
      <c r="C149" s="25" t="s">
        <v>24</v>
      </c>
      <c r="D149" s="45">
        <v>4</v>
      </c>
      <c r="E149" s="76"/>
      <c r="F149" s="90"/>
      <c r="G149" s="27"/>
      <c r="H149" s="28"/>
      <c r="I149" s="29">
        <f t="shared" si="12"/>
        <v>0</v>
      </c>
      <c r="J149" s="30">
        <f t="shared" si="13"/>
        <v>0</v>
      </c>
      <c r="K149" s="30">
        <f t="shared" si="14"/>
        <v>0</v>
      </c>
      <c r="L149" s="105">
        <f t="shared" si="15"/>
        <v>0</v>
      </c>
    </row>
    <row r="150" spans="1:12" x14ac:dyDescent="0.2">
      <c r="A150" s="24">
        <v>142</v>
      </c>
      <c r="B150" s="73" t="s">
        <v>133</v>
      </c>
      <c r="C150" s="25" t="s">
        <v>24</v>
      </c>
      <c r="D150" s="45">
        <v>4</v>
      </c>
      <c r="E150" s="76"/>
      <c r="F150" s="91"/>
      <c r="G150" s="27"/>
      <c r="H150" s="28"/>
      <c r="I150" s="29">
        <f t="shared" si="12"/>
        <v>0</v>
      </c>
      <c r="J150" s="30">
        <f t="shared" si="13"/>
        <v>0</v>
      </c>
      <c r="K150" s="30">
        <f t="shared" si="14"/>
        <v>0</v>
      </c>
      <c r="L150" s="105">
        <f t="shared" si="15"/>
        <v>0</v>
      </c>
    </row>
    <row r="151" spans="1:12" x14ac:dyDescent="0.2">
      <c r="A151" s="24">
        <v>143</v>
      </c>
      <c r="B151" s="73" t="s">
        <v>134</v>
      </c>
      <c r="C151" s="25" t="s">
        <v>24</v>
      </c>
      <c r="D151" s="45">
        <v>4</v>
      </c>
      <c r="E151" s="76"/>
      <c r="F151" s="90"/>
      <c r="G151" s="27"/>
      <c r="H151" s="28"/>
      <c r="I151" s="29">
        <f t="shared" si="12"/>
        <v>0</v>
      </c>
      <c r="J151" s="30">
        <f t="shared" si="13"/>
        <v>0</v>
      </c>
      <c r="K151" s="30">
        <f t="shared" si="14"/>
        <v>0</v>
      </c>
      <c r="L151" s="105">
        <f t="shared" si="15"/>
        <v>0</v>
      </c>
    </row>
    <row r="152" spans="1:12" x14ac:dyDescent="0.2">
      <c r="A152" s="24">
        <v>144</v>
      </c>
      <c r="B152" s="73" t="s">
        <v>135</v>
      </c>
      <c r="C152" s="25" t="s">
        <v>24</v>
      </c>
      <c r="D152" s="45">
        <v>4</v>
      </c>
      <c r="E152" s="76"/>
      <c r="F152" s="91"/>
      <c r="G152" s="27"/>
      <c r="H152" s="28"/>
      <c r="I152" s="29">
        <f t="shared" si="12"/>
        <v>0</v>
      </c>
      <c r="J152" s="30">
        <f t="shared" si="13"/>
        <v>0</v>
      </c>
      <c r="K152" s="30">
        <f t="shared" si="14"/>
        <v>0</v>
      </c>
      <c r="L152" s="105">
        <f t="shared" si="15"/>
        <v>0</v>
      </c>
    </row>
    <row r="153" spans="1:12" x14ac:dyDescent="0.2">
      <c r="A153" s="24">
        <v>145</v>
      </c>
      <c r="B153" s="73" t="s">
        <v>136</v>
      </c>
      <c r="C153" s="25" t="s">
        <v>24</v>
      </c>
      <c r="D153" s="45">
        <v>4</v>
      </c>
      <c r="E153" s="76"/>
      <c r="F153" s="90"/>
      <c r="G153" s="27"/>
      <c r="H153" s="28"/>
      <c r="I153" s="29">
        <f t="shared" si="12"/>
        <v>0</v>
      </c>
      <c r="J153" s="30">
        <f t="shared" si="13"/>
        <v>0</v>
      </c>
      <c r="K153" s="30">
        <f t="shared" si="14"/>
        <v>0</v>
      </c>
      <c r="L153" s="105">
        <f t="shared" si="15"/>
        <v>0</v>
      </c>
    </row>
    <row r="154" spans="1:12" x14ac:dyDescent="0.2">
      <c r="A154" s="24">
        <v>146</v>
      </c>
      <c r="B154" s="73" t="s">
        <v>137</v>
      </c>
      <c r="C154" s="25" t="s">
        <v>24</v>
      </c>
      <c r="D154" s="45">
        <v>4</v>
      </c>
      <c r="E154" s="76"/>
      <c r="F154" s="90"/>
      <c r="G154" s="27"/>
      <c r="H154" s="28"/>
      <c r="I154" s="29">
        <f t="shared" si="12"/>
        <v>0</v>
      </c>
      <c r="J154" s="30">
        <f t="shared" si="13"/>
        <v>0</v>
      </c>
      <c r="K154" s="30">
        <f t="shared" si="14"/>
        <v>0</v>
      </c>
      <c r="L154" s="105">
        <f t="shared" si="15"/>
        <v>0</v>
      </c>
    </row>
    <row r="155" spans="1:12" x14ac:dyDescent="0.2">
      <c r="A155" s="24">
        <v>147</v>
      </c>
      <c r="B155" s="73" t="s">
        <v>138</v>
      </c>
      <c r="C155" s="25" t="s">
        <v>24</v>
      </c>
      <c r="D155" s="45">
        <v>4</v>
      </c>
      <c r="E155" s="76"/>
      <c r="F155" s="90"/>
      <c r="G155" s="27"/>
      <c r="H155" s="28"/>
      <c r="I155" s="29">
        <f t="shared" si="12"/>
        <v>0</v>
      </c>
      <c r="J155" s="30">
        <f t="shared" si="13"/>
        <v>0</v>
      </c>
      <c r="K155" s="30">
        <f t="shared" si="14"/>
        <v>0</v>
      </c>
      <c r="L155" s="105">
        <f t="shared" si="15"/>
        <v>0</v>
      </c>
    </row>
    <row r="156" spans="1:12" x14ac:dyDescent="0.2">
      <c r="A156" s="24">
        <v>148</v>
      </c>
      <c r="B156" s="73" t="s">
        <v>139</v>
      </c>
      <c r="C156" s="25" t="s">
        <v>24</v>
      </c>
      <c r="D156" s="45">
        <v>4</v>
      </c>
      <c r="E156" s="76"/>
      <c r="F156" s="90"/>
      <c r="G156" s="27"/>
      <c r="H156" s="28"/>
      <c r="I156" s="29">
        <f t="shared" si="12"/>
        <v>0</v>
      </c>
      <c r="J156" s="30">
        <f t="shared" si="13"/>
        <v>0</v>
      </c>
      <c r="K156" s="30">
        <f t="shared" si="14"/>
        <v>0</v>
      </c>
      <c r="L156" s="105">
        <f t="shared" si="15"/>
        <v>0</v>
      </c>
    </row>
    <row r="157" spans="1:12" x14ac:dyDescent="0.2">
      <c r="A157" s="24">
        <v>149</v>
      </c>
      <c r="B157" s="73" t="s">
        <v>140</v>
      </c>
      <c r="C157" s="25" t="s">
        <v>24</v>
      </c>
      <c r="D157" s="45">
        <v>4</v>
      </c>
      <c r="E157" s="76"/>
      <c r="F157" s="90"/>
      <c r="G157" s="27"/>
      <c r="H157" s="28"/>
      <c r="I157" s="29">
        <f t="shared" si="12"/>
        <v>0</v>
      </c>
      <c r="J157" s="30">
        <f t="shared" si="13"/>
        <v>0</v>
      </c>
      <c r="K157" s="30">
        <f t="shared" si="14"/>
        <v>0</v>
      </c>
      <c r="L157" s="105">
        <f t="shared" si="15"/>
        <v>0</v>
      </c>
    </row>
    <row r="158" spans="1:12" x14ac:dyDescent="0.2">
      <c r="A158" s="24">
        <v>150</v>
      </c>
      <c r="B158" s="73" t="s">
        <v>141</v>
      </c>
      <c r="C158" s="25" t="s">
        <v>24</v>
      </c>
      <c r="D158" s="45">
        <v>4</v>
      </c>
      <c r="E158" s="76"/>
      <c r="F158" s="90"/>
      <c r="G158" s="27"/>
      <c r="H158" s="28"/>
      <c r="I158" s="29">
        <f t="shared" si="12"/>
        <v>0</v>
      </c>
      <c r="J158" s="30">
        <f t="shared" si="13"/>
        <v>0</v>
      </c>
      <c r="K158" s="30">
        <f t="shared" si="14"/>
        <v>0</v>
      </c>
      <c r="L158" s="105">
        <f t="shared" si="15"/>
        <v>0</v>
      </c>
    </row>
    <row r="159" spans="1:12" x14ac:dyDescent="0.2">
      <c r="A159" s="24">
        <v>151</v>
      </c>
      <c r="B159" s="73" t="s">
        <v>142</v>
      </c>
      <c r="C159" s="25" t="s">
        <v>24</v>
      </c>
      <c r="D159" s="45">
        <v>4</v>
      </c>
      <c r="E159" s="76"/>
      <c r="F159" s="90"/>
      <c r="G159" s="27"/>
      <c r="H159" s="28"/>
      <c r="I159" s="29">
        <f t="shared" si="12"/>
        <v>0</v>
      </c>
      <c r="J159" s="30">
        <f t="shared" si="13"/>
        <v>0</v>
      </c>
      <c r="K159" s="30">
        <f t="shared" si="14"/>
        <v>0</v>
      </c>
      <c r="L159" s="105">
        <f t="shared" si="15"/>
        <v>0</v>
      </c>
    </row>
    <row r="160" spans="1:12" x14ac:dyDescent="0.2">
      <c r="A160" s="24">
        <v>152</v>
      </c>
      <c r="B160" s="73" t="s">
        <v>143</v>
      </c>
      <c r="C160" s="25" t="s">
        <v>24</v>
      </c>
      <c r="D160" s="45">
        <v>4</v>
      </c>
      <c r="E160" s="76"/>
      <c r="F160" s="90"/>
      <c r="G160" s="27"/>
      <c r="H160" s="28"/>
      <c r="I160" s="29">
        <f t="shared" si="12"/>
        <v>0</v>
      </c>
      <c r="J160" s="30">
        <f t="shared" si="13"/>
        <v>0</v>
      </c>
      <c r="K160" s="30">
        <f t="shared" si="14"/>
        <v>0</v>
      </c>
      <c r="L160" s="105">
        <f t="shared" si="15"/>
        <v>0</v>
      </c>
    </row>
    <row r="161" spans="1:13" x14ac:dyDescent="0.2">
      <c r="A161" s="24">
        <v>153</v>
      </c>
      <c r="B161" s="73" t="s">
        <v>144</v>
      </c>
      <c r="C161" s="25" t="s">
        <v>24</v>
      </c>
      <c r="D161" s="45">
        <v>4</v>
      </c>
      <c r="E161" s="76"/>
      <c r="F161" s="91"/>
      <c r="G161" s="32"/>
      <c r="H161" s="28"/>
      <c r="I161" s="29">
        <f t="shared" si="12"/>
        <v>0</v>
      </c>
      <c r="J161" s="30">
        <f t="shared" si="13"/>
        <v>0</v>
      </c>
      <c r="K161" s="30">
        <f t="shared" si="14"/>
        <v>0</v>
      </c>
      <c r="L161" s="105">
        <f t="shared" si="15"/>
        <v>0</v>
      </c>
    </row>
    <row r="162" spans="1:13" x14ac:dyDescent="0.2">
      <c r="A162" s="48">
        <v>154</v>
      </c>
      <c r="B162" s="74" t="s">
        <v>145</v>
      </c>
      <c r="C162" s="49" t="s">
        <v>24</v>
      </c>
      <c r="D162" s="50">
        <v>4</v>
      </c>
      <c r="E162" s="77"/>
      <c r="F162" s="92"/>
      <c r="G162" s="51"/>
      <c r="H162" s="52"/>
      <c r="I162" s="43">
        <f t="shared" si="12"/>
        <v>0</v>
      </c>
      <c r="J162" s="44">
        <f t="shared" si="13"/>
        <v>0</v>
      </c>
      <c r="K162" s="44">
        <f t="shared" si="14"/>
        <v>0</v>
      </c>
      <c r="L162" s="106">
        <f t="shared" si="15"/>
        <v>0</v>
      </c>
    </row>
    <row r="163" spans="1:13" x14ac:dyDescent="0.2">
      <c r="A163" s="24">
        <v>155</v>
      </c>
      <c r="B163" s="73" t="s">
        <v>160</v>
      </c>
      <c r="C163" s="42" t="s">
        <v>24</v>
      </c>
      <c r="D163" s="45">
        <v>1</v>
      </c>
      <c r="E163" s="78"/>
      <c r="F163" s="90"/>
      <c r="G163" s="32"/>
      <c r="H163" s="53"/>
      <c r="I163" s="43">
        <f t="shared" ref="I163:I174" si="16">+G163*H163</f>
        <v>0</v>
      </c>
      <c r="J163" s="44">
        <f t="shared" ref="J163:J174" si="17">G163+(G163*H163)</f>
        <v>0</v>
      </c>
      <c r="K163" s="44">
        <f t="shared" ref="K163:K174" si="18">G163*D163</f>
        <v>0</v>
      </c>
      <c r="L163" s="106">
        <f t="shared" ref="L163:L174" si="19">J163*D163</f>
        <v>0</v>
      </c>
    </row>
    <row r="164" spans="1:13" x14ac:dyDescent="0.2">
      <c r="A164" s="24">
        <v>156</v>
      </c>
      <c r="B164" s="73" t="s">
        <v>151</v>
      </c>
      <c r="C164" s="42" t="s">
        <v>24</v>
      </c>
      <c r="D164" s="45">
        <v>1</v>
      </c>
      <c r="E164" s="78"/>
      <c r="F164" s="90"/>
      <c r="G164" s="32"/>
      <c r="H164" s="53"/>
      <c r="I164" s="43">
        <f t="shared" si="16"/>
        <v>0</v>
      </c>
      <c r="J164" s="44">
        <f t="shared" si="17"/>
        <v>0</v>
      </c>
      <c r="K164" s="44">
        <f t="shared" si="18"/>
        <v>0</v>
      </c>
      <c r="L164" s="106">
        <f t="shared" si="19"/>
        <v>0</v>
      </c>
    </row>
    <row r="165" spans="1:13" x14ac:dyDescent="0.2">
      <c r="A165" s="24">
        <v>157</v>
      </c>
      <c r="B165" s="73" t="s">
        <v>152</v>
      </c>
      <c r="C165" s="42" t="s">
        <v>24</v>
      </c>
      <c r="D165" s="45">
        <v>15</v>
      </c>
      <c r="E165" s="78"/>
      <c r="F165" s="90"/>
      <c r="G165" s="32"/>
      <c r="H165" s="53"/>
      <c r="I165" s="43">
        <f t="shared" si="16"/>
        <v>0</v>
      </c>
      <c r="J165" s="44">
        <f t="shared" si="17"/>
        <v>0</v>
      </c>
      <c r="K165" s="44">
        <f t="shared" si="18"/>
        <v>0</v>
      </c>
      <c r="L165" s="106">
        <f t="shared" si="19"/>
        <v>0</v>
      </c>
    </row>
    <row r="166" spans="1:13" x14ac:dyDescent="0.2">
      <c r="A166" s="24">
        <v>158</v>
      </c>
      <c r="B166" s="73" t="s">
        <v>191</v>
      </c>
      <c r="C166" s="42" t="s">
        <v>24</v>
      </c>
      <c r="D166" s="45">
        <v>5</v>
      </c>
      <c r="E166" s="78"/>
      <c r="F166" s="90"/>
      <c r="G166" s="32"/>
      <c r="H166" s="53"/>
      <c r="I166" s="43">
        <f t="shared" si="16"/>
        <v>0</v>
      </c>
      <c r="J166" s="44">
        <f t="shared" si="17"/>
        <v>0</v>
      </c>
      <c r="K166" s="44">
        <f t="shared" si="18"/>
        <v>0</v>
      </c>
      <c r="L166" s="106">
        <f t="shared" si="19"/>
        <v>0</v>
      </c>
    </row>
    <row r="167" spans="1:13" x14ac:dyDescent="0.2">
      <c r="A167" s="24">
        <v>159</v>
      </c>
      <c r="B167" s="73" t="s">
        <v>192</v>
      </c>
      <c r="C167" s="42" t="s">
        <v>24</v>
      </c>
      <c r="D167" s="45">
        <v>5</v>
      </c>
      <c r="E167" s="78"/>
      <c r="F167" s="90"/>
      <c r="G167" s="32"/>
      <c r="H167" s="53"/>
      <c r="I167" s="43">
        <f t="shared" si="16"/>
        <v>0</v>
      </c>
      <c r="J167" s="44">
        <f t="shared" si="17"/>
        <v>0</v>
      </c>
      <c r="K167" s="44">
        <f t="shared" si="18"/>
        <v>0</v>
      </c>
      <c r="L167" s="106">
        <f t="shared" si="19"/>
        <v>0</v>
      </c>
    </row>
    <row r="168" spans="1:13" x14ac:dyDescent="0.2">
      <c r="A168" s="24">
        <v>160</v>
      </c>
      <c r="B168" s="73" t="s">
        <v>153</v>
      </c>
      <c r="C168" s="42" t="s">
        <v>24</v>
      </c>
      <c r="D168" s="45">
        <v>1</v>
      </c>
      <c r="E168" s="78"/>
      <c r="F168" s="90"/>
      <c r="G168" s="32"/>
      <c r="H168" s="53"/>
      <c r="I168" s="43">
        <f t="shared" si="16"/>
        <v>0</v>
      </c>
      <c r="J168" s="44">
        <f t="shared" si="17"/>
        <v>0</v>
      </c>
      <c r="K168" s="44">
        <f t="shared" si="18"/>
        <v>0</v>
      </c>
      <c r="L168" s="106">
        <f t="shared" si="19"/>
        <v>0</v>
      </c>
    </row>
    <row r="169" spans="1:13" x14ac:dyDescent="0.2">
      <c r="A169" s="24">
        <v>161</v>
      </c>
      <c r="B169" s="73" t="s">
        <v>154</v>
      </c>
      <c r="C169" s="42" t="s">
        <v>24</v>
      </c>
      <c r="D169" s="45">
        <v>1</v>
      </c>
      <c r="E169" s="78"/>
      <c r="F169" s="90"/>
      <c r="G169" s="32"/>
      <c r="H169" s="53"/>
      <c r="I169" s="43">
        <f t="shared" si="16"/>
        <v>0</v>
      </c>
      <c r="J169" s="44">
        <f t="shared" si="17"/>
        <v>0</v>
      </c>
      <c r="K169" s="44">
        <f t="shared" si="18"/>
        <v>0</v>
      </c>
      <c r="L169" s="106">
        <f t="shared" si="19"/>
        <v>0</v>
      </c>
    </row>
    <row r="170" spans="1:13" x14ac:dyDescent="0.2">
      <c r="A170" s="24">
        <v>162</v>
      </c>
      <c r="B170" s="73" t="s">
        <v>155</v>
      </c>
      <c r="C170" s="42" t="s">
        <v>24</v>
      </c>
      <c r="D170" s="45">
        <v>1</v>
      </c>
      <c r="E170" s="78"/>
      <c r="F170" s="90"/>
      <c r="G170" s="32"/>
      <c r="H170" s="53"/>
      <c r="I170" s="43">
        <f t="shared" si="16"/>
        <v>0</v>
      </c>
      <c r="J170" s="44">
        <f t="shared" si="17"/>
        <v>0</v>
      </c>
      <c r="K170" s="44">
        <f t="shared" si="18"/>
        <v>0</v>
      </c>
      <c r="L170" s="106">
        <f t="shared" si="19"/>
        <v>0</v>
      </c>
    </row>
    <row r="171" spans="1:13" x14ac:dyDescent="0.2">
      <c r="A171" s="24">
        <v>163</v>
      </c>
      <c r="B171" s="73" t="s">
        <v>156</v>
      </c>
      <c r="C171" s="42" t="s">
        <v>24</v>
      </c>
      <c r="D171" s="45">
        <v>1</v>
      </c>
      <c r="E171" s="78"/>
      <c r="F171" s="90"/>
      <c r="G171" s="32"/>
      <c r="H171" s="53"/>
      <c r="I171" s="43">
        <f t="shared" si="16"/>
        <v>0</v>
      </c>
      <c r="J171" s="44">
        <f t="shared" si="17"/>
        <v>0</v>
      </c>
      <c r="K171" s="44">
        <f t="shared" si="18"/>
        <v>0</v>
      </c>
      <c r="L171" s="106">
        <f t="shared" si="19"/>
        <v>0</v>
      </c>
    </row>
    <row r="172" spans="1:13" x14ac:dyDescent="0.2">
      <c r="A172" s="24">
        <v>164</v>
      </c>
      <c r="B172" s="73" t="s">
        <v>157</v>
      </c>
      <c r="C172" s="42" t="s">
        <v>24</v>
      </c>
      <c r="D172" s="45">
        <v>1</v>
      </c>
      <c r="E172" s="78"/>
      <c r="F172" s="90"/>
      <c r="G172" s="32"/>
      <c r="H172" s="53"/>
      <c r="I172" s="43">
        <f t="shared" si="16"/>
        <v>0</v>
      </c>
      <c r="J172" s="44">
        <f t="shared" si="17"/>
        <v>0</v>
      </c>
      <c r="K172" s="44">
        <f t="shared" si="18"/>
        <v>0</v>
      </c>
      <c r="L172" s="106">
        <f t="shared" si="19"/>
        <v>0</v>
      </c>
    </row>
    <row r="173" spans="1:13" x14ac:dyDescent="0.2">
      <c r="A173" s="24">
        <v>165</v>
      </c>
      <c r="B173" s="73" t="s">
        <v>158</v>
      </c>
      <c r="C173" s="42" t="s">
        <v>24</v>
      </c>
      <c r="D173" s="45">
        <v>10</v>
      </c>
      <c r="E173" s="78"/>
      <c r="F173" s="90"/>
      <c r="G173" s="32"/>
      <c r="H173" s="53"/>
      <c r="I173" s="43">
        <f t="shared" si="16"/>
        <v>0</v>
      </c>
      <c r="J173" s="44">
        <f t="shared" si="17"/>
        <v>0</v>
      </c>
      <c r="K173" s="44">
        <f t="shared" si="18"/>
        <v>0</v>
      </c>
      <c r="L173" s="106">
        <f t="shared" si="19"/>
        <v>0</v>
      </c>
    </row>
    <row r="174" spans="1:13" ht="26.25" thickBot="1" x14ac:dyDescent="0.25">
      <c r="A174" s="48">
        <v>166</v>
      </c>
      <c r="B174" s="74" t="s">
        <v>159</v>
      </c>
      <c r="C174" s="97" t="s">
        <v>24</v>
      </c>
      <c r="D174" s="50">
        <v>5</v>
      </c>
      <c r="E174" s="98"/>
      <c r="F174" s="99"/>
      <c r="G174" s="51"/>
      <c r="H174" s="100"/>
      <c r="I174" s="101">
        <f t="shared" si="16"/>
        <v>0</v>
      </c>
      <c r="J174" s="102">
        <f t="shared" si="17"/>
        <v>0</v>
      </c>
      <c r="K174" s="102">
        <f t="shared" si="18"/>
        <v>0</v>
      </c>
      <c r="L174" s="107">
        <f t="shared" si="19"/>
        <v>0</v>
      </c>
    </row>
    <row r="175" spans="1:13" ht="13.5" thickBot="1" x14ac:dyDescent="0.25">
      <c r="A175" s="109" t="s">
        <v>146</v>
      </c>
      <c r="B175" s="110"/>
      <c r="C175" s="110"/>
      <c r="D175" s="110"/>
      <c r="E175" s="110"/>
      <c r="F175" s="110"/>
      <c r="G175" s="110"/>
      <c r="H175" s="110"/>
      <c r="I175" s="110"/>
      <c r="J175" s="111"/>
      <c r="K175" s="46">
        <f>SUM(K9:K164)</f>
        <v>0</v>
      </c>
      <c r="L175" s="103">
        <f>SUM(L9:L162)</f>
        <v>0</v>
      </c>
      <c r="M175" s="104"/>
    </row>
    <row r="177" spans="1:1" x14ac:dyDescent="0.2">
      <c r="A177" s="47" t="s">
        <v>147</v>
      </c>
    </row>
  </sheetData>
  <sheetProtection algorithmName="SHA-512" hashValue="A4oVR5oFJMXK+m00yslzOj2cHSfOQ10pGZprR5tRY89kHTq8QHHvtdl2cNebUyk1bXPzcI4TzDMTv80tYIspnw==" saltValue="DV14KsM33QdAueP2IbLUyw==" spinCount="100000" sheet="1" objects="1" scenarios="1"/>
  <sortState ref="A8:L175">
    <sortCondition ref="A9"/>
  </sortState>
  <mergeCells count="2">
    <mergeCell ref="A5:F5"/>
    <mergeCell ref="A175:J1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Arthrex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Čadež</dc:creator>
  <cp:lastModifiedBy>Samo Zorko</cp:lastModifiedBy>
  <dcterms:created xsi:type="dcterms:W3CDTF">2021-02-14T20:33:20Z</dcterms:created>
  <dcterms:modified xsi:type="dcterms:W3CDTF">2021-03-15T09:57:17Z</dcterms:modified>
</cp:coreProperties>
</file>